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255" yWindow="0" windowWidth="17235" windowHeight="15600"/>
  </bookViews>
  <sheets>
    <sheet name="МП Строительство" sheetId="19" r:id="rId1"/>
    <sheet name="МП Строительство (2)" sheetId="20" r:id="rId2"/>
    <sheet name="Лист1" sheetId="23" state="hidden" r:id="rId3"/>
    <sheet name="Подпрограмма 2 (2)" sheetId="22" state="hidden" r:id="rId4"/>
  </sheets>
  <definedNames>
    <definedName name="_xlnm._FilterDatabase" localSheetId="0" hidden="1">'МП Строительство'!$A$5:$P$5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3">'Подпрограмма 2 (2)'!#REF!</definedName>
    <definedName name="Z_359C8E5E_9871_416C_8416_05D2A4FF5688_.wvu.PrintArea" localSheetId="1" hidden="1">'МП Строительство (2)'!$A$1:$N$114</definedName>
    <definedName name="Z_359C8E5E_9871_416C_8416_05D2A4FF5688_.wvu.PrintArea" localSheetId="3" hidden="1">'Подпрограмма 2 (2)'!$A$1:$N$9</definedName>
    <definedName name="Z_676C7EBD_E16D_4DD0_B42E_F8075547C9A3_.wvu.PrintArea" localSheetId="1" hidden="1">'МП Строительство (2)'!$A$1:$N$114</definedName>
    <definedName name="Z_676C7EBD_E16D_4DD0_B42E_F8075547C9A3_.wvu.PrintArea" localSheetId="3" hidden="1">'Подпрограмма 2 (2)'!$A$1:$N$9</definedName>
    <definedName name="Z_79A8BF50_58E9_46AC_AFD7_D75F740A8CFE_.wvu.PrintArea" localSheetId="1" hidden="1">'МП Строительство (2)'!$A$1:$N$114</definedName>
    <definedName name="Z_79A8BF50_58E9_46AC_AFD7_D75F740A8CFE_.wvu.PrintArea" localSheetId="3" hidden="1">'Подпрограмма 2 (2)'!$A$1:$N$9</definedName>
    <definedName name="Z_F75B3EC3_CC43_4B33_913D_5D7444E65C48_.wvu.PrintArea" localSheetId="1" hidden="1">'МП Строительство (2)'!$A$1:$N$114</definedName>
    <definedName name="Z_F75B3EC3_CC43_4B33_913D_5D7444E65C48_.wvu.PrintArea" localSheetId="3" hidden="1">'Подпрограмма 2 (2)'!$A$1:$N$9</definedName>
    <definedName name="_xlnm.Print_Titles" localSheetId="0">'МП Строительство'!$3:$5</definedName>
    <definedName name="_xlnm.Print_Titles" localSheetId="1">'МП Строительство (2)'!$3:$6</definedName>
    <definedName name="_xlnm.Print_Titles" localSheetId="3">'Подпрограмма 2 (2)'!$3:$6</definedName>
    <definedName name="_xlnm.Print_Area" localSheetId="0">'МП Строительство'!$A$1:$O$75</definedName>
    <definedName name="_xlnm.Print_Area" localSheetId="1">'МП Строительство (2)'!$A$1:$M$114</definedName>
    <definedName name="_xlnm.Print_Area" localSheetId="3">'Подпрограмма 2 (2)'!$A$1:$M$9</definedName>
  </definedNames>
  <calcPr calcId="181029"/>
</workbook>
</file>

<file path=xl/calcChain.xml><?xml version="1.0" encoding="utf-8"?>
<calcChain xmlns="http://schemas.openxmlformats.org/spreadsheetml/2006/main">
  <c r="N19" i="20" l="1"/>
  <c r="L114" i="20" l="1"/>
  <c r="J114" i="20"/>
  <c r="B101" i="20"/>
  <c r="B102" i="20"/>
  <c r="B103" i="20"/>
  <c r="B104" i="20"/>
  <c r="B106" i="20"/>
  <c r="B110" i="20"/>
  <c r="I111" i="20"/>
  <c r="I45" i="20"/>
  <c r="A8" i="20" l="1"/>
  <c r="I55" i="19" l="1"/>
  <c r="J55" i="19"/>
  <c r="L55" i="19"/>
  <c r="M55" i="19"/>
  <c r="H74" i="19"/>
  <c r="M113" i="20" s="1"/>
  <c r="K74" i="19"/>
  <c r="K54" i="19"/>
  <c r="H54" i="19"/>
  <c r="M98" i="20" s="1"/>
  <c r="K98" i="20" s="1"/>
  <c r="K24" i="19"/>
  <c r="K23" i="19"/>
  <c r="K22" i="19"/>
  <c r="H22" i="19"/>
  <c r="M51" i="20" s="1"/>
  <c r="K51" i="20" s="1"/>
  <c r="I6" i="19"/>
  <c r="L6" i="19"/>
  <c r="I21" i="19"/>
  <c r="J21" i="19"/>
  <c r="L21" i="19"/>
  <c r="F21" i="19"/>
  <c r="G21" i="19"/>
  <c r="F72" i="19"/>
  <c r="G72" i="19"/>
  <c r="I72" i="19"/>
  <c r="J72" i="19"/>
  <c r="L72" i="19"/>
  <c r="M72" i="19"/>
  <c r="E74" i="19"/>
  <c r="F57" i="19"/>
  <c r="G57" i="19"/>
  <c r="I57" i="19"/>
  <c r="J57" i="19"/>
  <c r="L57" i="19"/>
  <c r="M57" i="19"/>
  <c r="E54" i="19"/>
  <c r="E22" i="19"/>
  <c r="O54" i="19" l="1"/>
  <c r="O74" i="19"/>
  <c r="N22" i="19"/>
  <c r="N74" i="19"/>
  <c r="O22" i="19"/>
  <c r="N54" i="19"/>
  <c r="M34" i="19"/>
  <c r="M21" i="19" s="1"/>
  <c r="B56" i="20" l="1"/>
  <c r="B69" i="20"/>
  <c r="B68" i="20"/>
  <c r="B43" i="20"/>
  <c r="G71" i="19" l="1"/>
  <c r="F60" i="19"/>
  <c r="F59" i="19" s="1"/>
  <c r="G60" i="19"/>
  <c r="G59" i="19" s="1"/>
  <c r="I60" i="19"/>
  <c r="I59" i="19" s="1"/>
  <c r="J60" i="19"/>
  <c r="J59" i="19" s="1"/>
  <c r="L60" i="19"/>
  <c r="L59" i="19" s="1"/>
  <c r="M60" i="19"/>
  <c r="M59" i="19" s="1"/>
  <c r="K69" i="19"/>
  <c r="H69" i="19"/>
  <c r="M109" i="20" s="1"/>
  <c r="K109" i="20" s="1"/>
  <c r="E69" i="19"/>
  <c r="K53" i="19"/>
  <c r="H53" i="19"/>
  <c r="K52" i="19"/>
  <c r="H52" i="19"/>
  <c r="M96" i="20" s="1"/>
  <c r="K96" i="20" s="1"/>
  <c r="E52" i="19"/>
  <c r="E53" i="19"/>
  <c r="I72" i="20"/>
  <c r="N53" i="19" l="1"/>
  <c r="O69" i="19"/>
  <c r="M97" i="20"/>
  <c r="K97" i="20" s="1"/>
  <c r="O53" i="19"/>
  <c r="N52" i="19"/>
  <c r="O52" i="19"/>
  <c r="N69" i="19"/>
  <c r="K113" i="20" l="1"/>
  <c r="I70" i="19" l="1"/>
  <c r="J70" i="19"/>
  <c r="L70" i="19"/>
  <c r="M70" i="19"/>
  <c r="H18" i="19"/>
  <c r="M44" i="20" s="1"/>
  <c r="K44" i="20" s="1"/>
  <c r="K18" i="19"/>
  <c r="H19" i="19"/>
  <c r="M47" i="20" s="1"/>
  <c r="K47" i="20" s="1"/>
  <c r="K19" i="19"/>
  <c r="H45" i="19"/>
  <c r="M89" i="20" s="1"/>
  <c r="K89" i="20" s="1"/>
  <c r="K45" i="19"/>
  <c r="H46" i="19"/>
  <c r="M90" i="20" s="1"/>
  <c r="K90" i="20" s="1"/>
  <c r="K46" i="19"/>
  <c r="H47" i="19"/>
  <c r="M91" i="20" s="1"/>
  <c r="K91" i="20" s="1"/>
  <c r="K47" i="19"/>
  <c r="H48" i="19"/>
  <c r="M92" i="20" s="1"/>
  <c r="K92" i="20" s="1"/>
  <c r="K48" i="19"/>
  <c r="H49" i="19"/>
  <c r="M93" i="20" s="1"/>
  <c r="K93" i="20" s="1"/>
  <c r="K49" i="19"/>
  <c r="H50" i="19"/>
  <c r="M94" i="20" s="1"/>
  <c r="K94" i="20" s="1"/>
  <c r="K50" i="19"/>
  <c r="O50" i="19" s="1"/>
  <c r="H51" i="19"/>
  <c r="M95" i="20" s="1"/>
  <c r="K95" i="20" s="1"/>
  <c r="K51" i="19"/>
  <c r="K58" i="19"/>
  <c r="H58" i="19"/>
  <c r="M100" i="20" s="1"/>
  <c r="K100" i="20" s="1"/>
  <c r="M10" i="19"/>
  <c r="M6" i="19" s="1"/>
  <c r="J10" i="19"/>
  <c r="J6" i="19" s="1"/>
  <c r="G10" i="19"/>
  <c r="K34" i="19"/>
  <c r="E58" i="19"/>
  <c r="E57" i="19" s="1"/>
  <c r="E45" i="19"/>
  <c r="E46" i="19"/>
  <c r="E47" i="19"/>
  <c r="E48" i="19"/>
  <c r="E49" i="19"/>
  <c r="E50" i="19"/>
  <c r="E51" i="19"/>
  <c r="E18" i="19"/>
  <c r="E19" i="19"/>
  <c r="N51" i="19" l="1"/>
  <c r="O47" i="19"/>
  <c r="N46" i="19"/>
  <c r="N49" i="19"/>
  <c r="O48" i="19"/>
  <c r="O45" i="19"/>
  <c r="O19" i="19"/>
  <c r="N50" i="19"/>
  <c r="N48" i="19"/>
  <c r="N47" i="19"/>
  <c r="N45" i="19"/>
  <c r="N19" i="19"/>
  <c r="O51" i="19"/>
  <c r="O49" i="19"/>
  <c r="O46" i="19"/>
  <c r="O18" i="19"/>
  <c r="N18" i="19"/>
  <c r="K57" i="19"/>
  <c r="O57" i="19" s="1"/>
  <c r="O58" i="19"/>
  <c r="H57" i="19"/>
  <c r="N57" i="19" s="1"/>
  <c r="N58" i="19"/>
  <c r="N17" i="20" l="1"/>
  <c r="O17" i="20" s="1"/>
  <c r="N16" i="20"/>
  <c r="O16" i="20" s="1"/>
  <c r="N15" i="20"/>
  <c r="O15" i="20" s="1"/>
  <c r="N14" i="20"/>
  <c r="O14" i="20" s="1"/>
  <c r="N13" i="20"/>
  <c r="O13" i="20" s="1"/>
  <c r="N12" i="20"/>
  <c r="O12" i="20" s="1"/>
  <c r="N11" i="20"/>
  <c r="O11" i="20" s="1"/>
  <c r="N10" i="20"/>
  <c r="N18" i="20"/>
  <c r="O18" i="20" s="1"/>
  <c r="O10" i="20" l="1"/>
  <c r="H9" i="19"/>
  <c r="H10" i="19"/>
  <c r="M19" i="20" s="1"/>
  <c r="K19" i="20" s="1"/>
  <c r="M10" i="20" l="1"/>
  <c r="K10" i="19"/>
  <c r="K10" i="20" l="1"/>
  <c r="F55" i="19" l="1"/>
  <c r="G55" i="19"/>
  <c r="K73" i="19"/>
  <c r="H73" i="19"/>
  <c r="K71" i="19"/>
  <c r="H71" i="19"/>
  <c r="K68" i="19"/>
  <c r="H68" i="19"/>
  <c r="M108" i="20" s="1"/>
  <c r="K108" i="20" s="1"/>
  <c r="K67" i="19"/>
  <c r="H67" i="19"/>
  <c r="M107" i="20" s="1"/>
  <c r="K107" i="20" s="1"/>
  <c r="K66" i="19"/>
  <c r="H66" i="19"/>
  <c r="N66" i="19" s="1"/>
  <c r="K65" i="19"/>
  <c r="H65" i="19"/>
  <c r="K64" i="19"/>
  <c r="H64" i="19"/>
  <c r="N64" i="19" s="1"/>
  <c r="K63" i="19"/>
  <c r="H63" i="19"/>
  <c r="K62" i="19"/>
  <c r="H62" i="19"/>
  <c r="K61" i="19"/>
  <c r="H61" i="19"/>
  <c r="K56" i="19"/>
  <c r="H56" i="19"/>
  <c r="K44" i="19"/>
  <c r="H44" i="19"/>
  <c r="M87" i="20" s="1"/>
  <c r="K87" i="20" s="1"/>
  <c r="K43" i="19"/>
  <c r="H43" i="19"/>
  <c r="K42" i="19"/>
  <c r="H42" i="19"/>
  <c r="M83" i="20" s="1"/>
  <c r="K83" i="20" s="1"/>
  <c r="K41" i="19"/>
  <c r="H41" i="19"/>
  <c r="M81" i="20" s="1"/>
  <c r="K81" i="20" s="1"/>
  <c r="K40" i="19"/>
  <c r="H40" i="19"/>
  <c r="M79" i="20" s="1"/>
  <c r="K79" i="20" s="1"/>
  <c r="K39" i="19"/>
  <c r="H39" i="19"/>
  <c r="M78" i="20" s="1"/>
  <c r="K78" i="20" s="1"/>
  <c r="K38" i="19"/>
  <c r="H38" i="19"/>
  <c r="M77" i="20" s="1"/>
  <c r="K77" i="20" s="1"/>
  <c r="K37" i="19"/>
  <c r="H37" i="19"/>
  <c r="M76" i="20" s="1"/>
  <c r="K76" i="20" s="1"/>
  <c r="K36" i="19"/>
  <c r="H36" i="19"/>
  <c r="M75" i="20" s="1"/>
  <c r="K75" i="20" s="1"/>
  <c r="K35" i="19"/>
  <c r="H35" i="19"/>
  <c r="H34" i="19"/>
  <c r="K33" i="19"/>
  <c r="H33" i="19"/>
  <c r="M71" i="20" s="1"/>
  <c r="K71" i="20" s="1"/>
  <c r="K32" i="19"/>
  <c r="H32" i="19"/>
  <c r="M70" i="20" s="1"/>
  <c r="K70" i="20" s="1"/>
  <c r="K31" i="19"/>
  <c r="H31" i="19"/>
  <c r="K30" i="19"/>
  <c r="H30" i="19"/>
  <c r="K29" i="19"/>
  <c r="H29" i="19"/>
  <c r="M66" i="20" s="1"/>
  <c r="K66" i="20" s="1"/>
  <c r="K28" i="19"/>
  <c r="H28" i="19"/>
  <c r="M58" i="20" s="1"/>
  <c r="K58" i="20" s="1"/>
  <c r="K27" i="19"/>
  <c r="H27" i="19"/>
  <c r="M57" i="20" s="1"/>
  <c r="K57" i="20" s="1"/>
  <c r="K26" i="19"/>
  <c r="H26" i="19"/>
  <c r="K25" i="19"/>
  <c r="H25" i="19"/>
  <c r="M55" i="20" s="1"/>
  <c r="K55" i="20" s="1"/>
  <c r="H24" i="19"/>
  <c r="M54" i="20" s="1"/>
  <c r="K54" i="20" s="1"/>
  <c r="H23" i="19"/>
  <c r="M53" i="20" s="1"/>
  <c r="K53" i="20" s="1"/>
  <c r="K17" i="19"/>
  <c r="H17" i="19"/>
  <c r="K16" i="19"/>
  <c r="H16" i="19"/>
  <c r="K15" i="19"/>
  <c r="H15" i="19"/>
  <c r="K14" i="19"/>
  <c r="H14" i="19"/>
  <c r="M37" i="20" s="1"/>
  <c r="K37" i="20" s="1"/>
  <c r="K13" i="19"/>
  <c r="H13" i="19"/>
  <c r="M30" i="20" s="1"/>
  <c r="K30" i="20" s="1"/>
  <c r="K12" i="19"/>
  <c r="H12" i="19"/>
  <c r="M27" i="20" s="1"/>
  <c r="K27" i="20" s="1"/>
  <c r="K11" i="19"/>
  <c r="H11" i="19"/>
  <c r="M22" i="20" s="1"/>
  <c r="K22" i="20" s="1"/>
  <c r="K9" i="19"/>
  <c r="K8" i="19"/>
  <c r="H8" i="19"/>
  <c r="M8" i="20" s="1"/>
  <c r="K7" i="19"/>
  <c r="H7" i="19"/>
  <c r="I20" i="19"/>
  <c r="J20" i="19"/>
  <c r="L20" i="19"/>
  <c r="M20" i="19"/>
  <c r="E62" i="19"/>
  <c r="E63" i="19"/>
  <c r="E64" i="19"/>
  <c r="E65" i="19"/>
  <c r="E66" i="19"/>
  <c r="E67" i="19"/>
  <c r="E68" i="19"/>
  <c r="F20" i="19"/>
  <c r="G20" i="19"/>
  <c r="F70" i="19"/>
  <c r="G70" i="19"/>
  <c r="E56" i="19"/>
  <c r="E55" i="19" s="1"/>
  <c r="E30" i="19"/>
  <c r="E31" i="19"/>
  <c r="E32" i="19"/>
  <c r="E33" i="19"/>
  <c r="E34" i="19"/>
  <c r="O34" i="19" s="1"/>
  <c r="E35" i="19"/>
  <c r="E36" i="19"/>
  <c r="E37" i="19"/>
  <c r="E38" i="19"/>
  <c r="E39" i="19"/>
  <c r="E40" i="19"/>
  <c r="E41" i="19"/>
  <c r="E42" i="19"/>
  <c r="E43" i="19"/>
  <c r="E44" i="19"/>
  <c r="E24" i="19"/>
  <c r="O24" i="19" s="1"/>
  <c r="E25" i="19"/>
  <c r="E26" i="19"/>
  <c r="E16" i="19"/>
  <c r="E17" i="19"/>
  <c r="G7" i="19"/>
  <c r="G6" i="19" s="1"/>
  <c r="F7" i="19"/>
  <c r="F6" i="19" s="1"/>
  <c r="N43" i="19" l="1"/>
  <c r="M85" i="20"/>
  <c r="K85" i="20" s="1"/>
  <c r="K8" i="20"/>
  <c r="N35" i="19"/>
  <c r="M74" i="20"/>
  <c r="K74" i="20" s="1"/>
  <c r="O64" i="19"/>
  <c r="N41" i="19"/>
  <c r="N37" i="19"/>
  <c r="N68" i="19"/>
  <c r="O37" i="19"/>
  <c r="O68" i="19"/>
  <c r="O41" i="19"/>
  <c r="N39" i="19"/>
  <c r="N62" i="19"/>
  <c r="N17" i="19"/>
  <c r="N31" i="19"/>
  <c r="M68" i="20"/>
  <c r="K68" i="20" s="1"/>
  <c r="O30" i="19"/>
  <c r="O33" i="19"/>
  <c r="N56" i="19"/>
  <c r="H55" i="19"/>
  <c r="H72" i="19"/>
  <c r="O35" i="19"/>
  <c r="O39" i="19"/>
  <c r="O43" i="19"/>
  <c r="O62" i="19"/>
  <c r="O66" i="19"/>
  <c r="M111" i="20"/>
  <c r="K111" i="20" s="1"/>
  <c r="K72" i="19"/>
  <c r="O17" i="19"/>
  <c r="N24" i="19"/>
  <c r="O26" i="19"/>
  <c r="O31" i="19"/>
  <c r="O32" i="19"/>
  <c r="N36" i="19"/>
  <c r="N38" i="19"/>
  <c r="N40" i="19"/>
  <c r="N42" i="19"/>
  <c r="N44" i="19"/>
  <c r="H60" i="19"/>
  <c r="H59" i="19" s="1"/>
  <c r="N63" i="19"/>
  <c r="N65" i="19"/>
  <c r="N67" i="19"/>
  <c r="O16" i="19"/>
  <c r="N26" i="19"/>
  <c r="N32" i="19"/>
  <c r="O56" i="19"/>
  <c r="K55" i="19"/>
  <c r="O55" i="19" s="1"/>
  <c r="N16" i="19"/>
  <c r="N25" i="19"/>
  <c r="N30" i="19"/>
  <c r="N33" i="19"/>
  <c r="N34" i="19"/>
  <c r="O36" i="19"/>
  <c r="O38" i="19"/>
  <c r="O40" i="19"/>
  <c r="O42" i="19"/>
  <c r="O44" i="19"/>
  <c r="O63" i="19"/>
  <c r="O65" i="19"/>
  <c r="O67" i="19"/>
  <c r="M110" i="20"/>
  <c r="K110" i="20" s="1"/>
  <c r="K6" i="19"/>
  <c r="H6" i="19"/>
  <c r="O25" i="19"/>
  <c r="K21" i="19"/>
  <c r="H21" i="19"/>
  <c r="M101" i="20"/>
  <c r="K101" i="20" s="1"/>
  <c r="H70" i="19"/>
  <c r="M56" i="20"/>
  <c r="K56" i="20" s="1"/>
  <c r="M104" i="20"/>
  <c r="K104" i="20" s="1"/>
  <c r="M69" i="20"/>
  <c r="K69" i="20" s="1"/>
  <c r="M102" i="20"/>
  <c r="K102" i="20" s="1"/>
  <c r="M106" i="20"/>
  <c r="K106" i="20" s="1"/>
  <c r="M43" i="20"/>
  <c r="K43" i="20" s="1"/>
  <c r="M103" i="20"/>
  <c r="K103" i="20" s="1"/>
  <c r="K60" i="19"/>
  <c r="K70" i="19"/>
  <c r="M105" i="20"/>
  <c r="K105" i="20" s="1"/>
  <c r="M40" i="20"/>
  <c r="M41" i="20"/>
  <c r="K41" i="20" s="1"/>
  <c r="M72" i="20"/>
  <c r="K72" i="20" s="1"/>
  <c r="N55" i="19" l="1"/>
  <c r="M99" i="20"/>
  <c r="K99" i="20" s="1"/>
  <c r="K59" i="19"/>
  <c r="K40" i="20"/>
  <c r="K114" i="20" s="1"/>
  <c r="H20" i="19"/>
  <c r="K20" i="19"/>
  <c r="M114" i="20" l="1"/>
  <c r="E9" i="19"/>
  <c r="E14" i="19"/>
  <c r="E13" i="19"/>
  <c r="E12" i="19"/>
  <c r="N9" i="19" l="1"/>
  <c r="O9" i="19"/>
  <c r="N12" i="19"/>
  <c r="O12" i="19"/>
  <c r="N13" i="19"/>
  <c r="O13" i="19"/>
  <c r="N14" i="19"/>
  <c r="O14" i="19"/>
  <c r="E71" i="19"/>
  <c r="E61" i="19"/>
  <c r="E60" i="19" l="1"/>
  <c r="N61" i="19"/>
  <c r="O61" i="19"/>
  <c r="E70" i="19"/>
  <c r="O71" i="19"/>
  <c r="N71" i="19"/>
  <c r="E59" i="19"/>
  <c r="E73" i="19"/>
  <c r="E27" i="19"/>
  <c r="E28" i="19"/>
  <c r="E29" i="19"/>
  <c r="E72" i="19" l="1"/>
  <c r="O73" i="19"/>
  <c r="N73" i="19"/>
  <c r="O29" i="19"/>
  <c r="N29" i="19"/>
  <c r="O70" i="19"/>
  <c r="N70" i="19"/>
  <c r="N59" i="19"/>
  <c r="O59" i="19"/>
  <c r="N28" i="19"/>
  <c r="O28" i="19"/>
  <c r="O27" i="19"/>
  <c r="N27" i="19"/>
  <c r="N60" i="19"/>
  <c r="O60" i="19"/>
  <c r="E23" i="19"/>
  <c r="E10" i="19"/>
  <c r="E11" i="19"/>
  <c r="E15" i="19"/>
  <c r="E7" i="19"/>
  <c r="O23" i="19" l="1"/>
  <c r="E21" i="19"/>
  <c r="N23" i="19"/>
  <c r="O15" i="19"/>
  <c r="N15" i="19"/>
  <c r="N11" i="19"/>
  <c r="O11" i="19"/>
  <c r="N7" i="19"/>
  <c r="O7" i="19"/>
  <c r="N10" i="19"/>
  <c r="O10" i="19"/>
  <c r="O72" i="19"/>
  <c r="N72" i="19"/>
  <c r="B7" i="22"/>
  <c r="M8" i="22"/>
  <c r="K8" i="22" s="1"/>
  <c r="K7" i="22"/>
  <c r="E20" i="19" l="1"/>
  <c r="N21" i="19"/>
  <c r="O21" i="19"/>
  <c r="E8" i="19"/>
  <c r="E6" i="19" l="1"/>
  <c r="N8" i="19"/>
  <c r="O8" i="19"/>
  <c r="E75" i="19"/>
  <c r="O20" i="19"/>
  <c r="N20" i="19"/>
  <c r="J9" i="22"/>
  <c r="F6" i="22"/>
  <c r="G6" i="22" s="1"/>
  <c r="H6" i="22" s="1"/>
  <c r="I6" i="22" s="1"/>
  <c r="J6" i="22" s="1"/>
  <c r="K6" i="22" s="1"/>
  <c r="C6" i="22"/>
  <c r="D6" i="22" s="1"/>
  <c r="O6" i="19" l="1"/>
  <c r="N6" i="19"/>
  <c r="M9" i="22"/>
  <c r="K9" i="22"/>
  <c r="A1" i="20" l="1"/>
  <c r="F6" i="20"/>
  <c r="G6" i="20" s="1"/>
  <c r="H6" i="20" s="1"/>
  <c r="I6" i="20" s="1"/>
  <c r="J6" i="20" s="1"/>
  <c r="K6" i="20" s="1"/>
  <c r="C6" i="20"/>
  <c r="D6" i="20" s="1"/>
  <c r="L75" i="19" l="1"/>
  <c r="J75" i="19"/>
  <c r="H75" i="19"/>
  <c r="N75" i="19" s="1"/>
  <c r="K75" i="19"/>
  <c r="O75" i="19" s="1"/>
  <c r="I75" i="19"/>
  <c r="G75" i="19"/>
  <c r="M75" i="19"/>
  <c r="F75" i="19"/>
</calcChain>
</file>

<file path=xl/comments1.xml><?xml version="1.0" encoding="utf-8"?>
<comments xmlns="http://schemas.openxmlformats.org/spreadsheetml/2006/main">
  <authors>
    <author>Гайдаманчук Анна Васильевна</author>
  </authors>
  <commentList>
    <comment ref="F7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15 300 874.09
508 147.11
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231 845.25
7 497 996.55</t>
        </r>
      </text>
    </comment>
  </commentList>
</comments>
</file>

<file path=xl/sharedStrings.xml><?xml version="1.0" encoding="utf-8"?>
<sst xmlns="http://schemas.openxmlformats.org/spreadsheetml/2006/main" count="629" uniqueCount="391">
  <si>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</si>
  <si>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</si>
  <si>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</si>
  <si>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</si>
  <si>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</si>
  <si>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</si>
  <si>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</si>
  <si>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</si>
  <si>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</si>
  <si>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</si>
  <si>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</si>
  <si>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</si>
  <si>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</si>
  <si>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</si>
  <si>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</si>
  <si>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</si>
  <si>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</si>
  <si>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</si>
  <si>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</si>
  <si>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</si>
  <si>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</si>
  <si>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</si>
  <si>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</si>
  <si>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</si>
  <si>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</si>
  <si>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</si>
  <si>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</si>
  <si>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</si>
  <si>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</si>
  <si>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</si>
  <si>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</si>
  <si>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</si>
  <si>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</si>
  <si>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</si>
  <si>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</si>
  <si>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Раздел 2. Капитальный и текущий ремонт жилых домов, помещений</t>
  </si>
  <si>
    <t>Администрация поселения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</si>
  <si>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</si>
  <si>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</si>
  <si>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</si>
  <si>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Раздел 6. Содержание имущества, находящегося в муниципальной собственности поселений</t>
  </si>
  <si>
    <t>1.1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</si>
  <si>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</si>
  <si>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</si>
  <si>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</si>
  <si>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</si>
  <si>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</si>
  <si>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</si>
  <si>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</si>
  <si>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</si>
  <si>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</si>
  <si>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</si>
  <si>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</si>
  <si>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</si>
  <si>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</si>
  <si>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</si>
  <si>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</si>
  <si>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</si>
  <si>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</si>
  <si>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</si>
  <si>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</si>
  <si>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</si>
  <si>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</si>
  <si>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</si>
  <si>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</si>
  <si>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</si>
  <si>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6</t>
  </si>
  <si>
    <t>6.1</t>
  </si>
  <si>
    <t>Строительство 4-квартирного жилого дома в п. Бугрино Сельского поселения "Колгуевский сельсовет" ЗР НАО</t>
  </si>
  <si>
    <t>Раздел 4. Снос ветхих и аварийных домов, признанных непригодными для проживания</t>
  </si>
  <si>
    <t>4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</si>
  <si>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</si>
  <si>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</si>
  <si>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</si>
  <si>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</si>
  <si>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1.9</t>
  </si>
  <si>
    <t>Цена по контракту, руб.</t>
  </si>
  <si>
    <t>Приобретение жилых помещений в с. Тельвиска Сельского поселения «Тельвисочный сельсовет» ЗР НАО</t>
  </si>
  <si>
    <t>1.10</t>
  </si>
  <si>
    <t>1.11</t>
  </si>
  <si>
    <t>Капитальный ремонт жилого дома № 24 по ул. Набережная в с. Шойна Сельского поселения «Шоинский сельсовет» ЗР НАО</t>
  </si>
  <si>
    <t>2.1.18</t>
  </si>
  <si>
    <t>2.1.19</t>
  </si>
  <si>
    <t>2.1.20</t>
  </si>
  <si>
    <t>Подраздел 1. Снос ветхих и аварийных домов, признанных непригодными для проживания</t>
  </si>
  <si>
    <t>4.1.</t>
  </si>
  <si>
    <t>План на 2025 год</t>
  </si>
  <si>
    <t>Приобретение жилых помещений в п. Харута Сельского поселения «Хоседа-Хардский сельсовет» ЗР НАО</t>
  </si>
  <si>
    <t>Приобретение жилых помещений в п. Нельмин-Нос Сельского поселения «Малоземельский сельсовет» ЗР НАО</t>
  </si>
  <si>
    <t>Приобретение жилых помещений в с. Нижняя Пеша Сельского поселения «Пешский сельсовет» ЗР НАО</t>
  </si>
  <si>
    <t>Приобретение жилых помещений в п. Индига Сельского поселения «Тиманский сельсовет» ЗР НАО</t>
  </si>
  <si>
    <t>Приобретение жилых помещений в д. Андег Сельского поселения «Андегский сельсовет» ЗР НАО</t>
  </si>
  <si>
    <t>Приобретение жилых помещений в с. Шойна Сельского поселения «Шоинский сельсовет» ЗР НАО</t>
  </si>
  <si>
    <t>Приобретение трех жилых помещений в с. Ома Сельского поселения «Омский сельсовет» ЗР НАО</t>
  </si>
  <si>
    <t>1.12</t>
  </si>
  <si>
    <t>1.13</t>
  </si>
  <si>
    <t>Капитальный ремонт квартиры № 1 в жилом доме № 82 в с. Великовисочное Сельского поселения «Великовисочный сельсовет» ЗР НАО</t>
  </si>
  <si>
    <t>Капитальный ремонт дома № 41 в п. Хонгурей Сельского поселения «Пустозерский сельсовет» ЗР НАО</t>
  </si>
  <si>
    <t>Капитальный ремонт жилого дома № 31 в с. Великовисочное Сельского поселения «Великовисочный сельсовет» ЗР НАО</t>
  </si>
  <si>
    <t>Текущий ремонт квартиры № 1 в жилом доме № 14 по ул. Колхозная в п. Харута Сельского поселения «Хоседа-Хардский сельсовет» ЗР НАО</t>
  </si>
  <si>
    <t>Капитальный ремонт квартиры № 3 в многоквартирном доме № 25 в с. Оксино Сельского поселения «Пустозерский сельсовет» ЗР НАО</t>
  </si>
  <si>
    <t>Текущий ремонт квартир № 2; 13; 15; 16 в жилом доме № 5 по ул. Дубровина в п. Амдерма Сельского поселения «Поселок Амдерма» ЗР НАО</t>
  </si>
  <si>
    <t>Текущий ремонт квартиры № 28 в жилом доме № 13 «А» по ул. Ленина в п. Амдерма Сельского поселения «Поселок Амдерма» ЗР НАО</t>
  </si>
  <si>
    <t>Капитальный ремонт (устройство системы канализации) многоквартирного жилого дома № 5А по ул. Победы в п. Харута Сельского поселения «Хоседа-Хардский сельсовет» ЗР НАО</t>
  </si>
  <si>
    <t>Капитальный ремонт жилого дома № 12 по ул. Молодежная в п. Хорей-Вер Сельского поселения «Хорей-Верский сельсовет» ЗР НАО</t>
  </si>
  <si>
    <t>Текущий поддерживающий ремонт фундаментов в многоквартирном жилом доме № 5 по ул. Центральная в п. Амдерма Сельского поселения «Поселок Амдерма» ЗР НАО</t>
  </si>
  <si>
    <t>Текущий ремонт квартиры № 1 в многоквартирном жилом доме № 10 по ул. Ленина в п. Амдерма СП «Поселок Амдерма» ЗР НАО</t>
  </si>
  <si>
    <t>Текущий ремонт квартиры № 16 в многоквартирном жилом доме № 13А по ул. Ленина в п. Амдерма СП «Поселок Амдерма» ЗР НАО"</t>
  </si>
  <si>
    <t>Подраздел 2. Софинансирование мероприятий по проведению капитального ремонта жилых домов в муниципальных образованиях</t>
  </si>
  <si>
    <t>Капитальный ремонт многоквартирного жилого дома № 5 Б по ул. Победы в п. Харута Сельского поселения «Хоседа-Хардский сельсовет» ЗР НАО</t>
  </si>
  <si>
    <t>Снос (демонтаж) жилого дома № 10 по ул. Советская в п. Харута Сельского поселения «Хоседа-Хардский сельсовет» ЗР НАО</t>
  </si>
  <si>
    <t>Снос (демонтаж) жилого дома № 23 по ул. Новая в п. Харута Сельского поселения «Хоседа-Хардский сельсовет» ЗР НАО</t>
  </si>
  <si>
    <t>Снос (демонтаж) жилого дома № 2 по ул. Центральная в п. Амдерма Сельского поселения «Поселок Амдерма» ЗР НАО</t>
  </si>
  <si>
    <t>Снос (демонтаж) жилого дома № 108 в с. Великовисочное Сельского поселения «Великовисочный сельсовет» ЗР НАО</t>
  </si>
  <si>
    <t>Снос (демонтаж) жилого дома № 18 в с. Великовисочное Сельского поселения «Великовисочный сельсовет» ЗР НАО</t>
  </si>
  <si>
    <t>Снос (демонтаж) жилого дома № 85 в с. Великовисочное Сельского поселения «Великовисочный сельсовет» ЗР НАО</t>
  </si>
  <si>
    <t>Снос (демонтаж) жилого дома № 3 по ул. Центральная в п. Амдерма Сельского поселения «Поселок Амдерма» ЗР НАО</t>
  </si>
  <si>
    <t>Снос (демонтаж) жилого дома № 8 по ул. Дубровина в п. Амдерма Сельского поселения «Поселок Амдерма» ЗР НАО</t>
  </si>
  <si>
    <t>2.2</t>
  </si>
  <si>
    <t>2.1.21</t>
  </si>
  <si>
    <t>2.1.22</t>
  </si>
  <si>
    <t>2.1.23</t>
  </si>
  <si>
    <t>2.1.24</t>
  </si>
  <si>
    <t>2.1.25</t>
  </si>
  <si>
    <t>2.1.26</t>
  </si>
  <si>
    <t>2.1.27</t>
  </si>
  <si>
    <t>2.2.1</t>
  </si>
  <si>
    <t>4.1.2</t>
  </si>
  <si>
    <t>4.1.3</t>
  </si>
  <si>
    <t>4.1.4</t>
  </si>
  <si>
    <t>4.1.5</t>
  </si>
  <si>
    <t>4.1.6</t>
  </si>
  <si>
    <t>ИП Колыбин В.А.</t>
  </si>
  <si>
    <t>СП "Пешский сельсовет" ЗР НАО</t>
  </si>
  <si>
    <t>СП "Малоземельский сельсовет" ЗР НАО</t>
  </si>
  <si>
    <t>СП "Омский сельсовет" ЗР НАО</t>
  </si>
  <si>
    <t>ИП Коткин Н.В.</t>
  </si>
  <si>
    <t>ИП Абдукадиров Абдулатиф</t>
  </si>
  <si>
    <t>Контракт №0184300000424000226</t>
  </si>
  <si>
    <t>ИП Студеникин А.Н.</t>
  </si>
  <si>
    <t>СП "Тельвисочный сельсовет" ЗР НАО</t>
  </si>
  <si>
    <t>ООО "Новатор"</t>
  </si>
  <si>
    <t>Контракт №0184300000424000241</t>
  </si>
  <si>
    <t>ИП Афанасьев А. В.</t>
  </si>
  <si>
    <t>рб</t>
  </si>
  <si>
    <t>фб</t>
  </si>
  <si>
    <t>2.1.28</t>
  </si>
  <si>
    <t>2.1.29</t>
  </si>
  <si>
    <t>2.1.30</t>
  </si>
  <si>
    <t>2.1.31</t>
  </si>
  <si>
    <t>2.1.32</t>
  </si>
  <si>
    <t>2.1.33</t>
  </si>
  <si>
    <t>Раздел 3. Подготовка земельных участков под жилищное строительство</t>
  </si>
  <si>
    <t>3</t>
  </si>
  <si>
    <t>3.1.</t>
  </si>
  <si>
    <t>СП "Шоинский сельсовет" ЗР НАО</t>
  </si>
  <si>
    <t>СП "Хоседа-Хардский сельсовет" ЗР НАО</t>
  </si>
  <si>
    <t xml:space="preserve">ИП Осокина В.С. </t>
  </si>
  <si>
    <t>СП "Великовисочный сельсовет" ЗР НАО</t>
  </si>
  <si>
    <t>Текущий ремонт квартиры № 16 в многоквартирном жилом доме № 22 по ул. Ленина в п. Амдерма СП «Поселок Амдерма» ЗР НАО</t>
  </si>
  <si>
    <t>Текущий ремонт квартиры № 23 в многоквартирном жилом доме № 5 по ул. Дубровина в п. Амдерма СП «Поселок Амдерма» ЗР НАО</t>
  </si>
  <si>
    <t>Текущий ремонт квартиры № 7 в многоквартирном жилом доме № 2А по ул. Дубровина в п. Амдерма СП «Поселок Амдерма» ЗР НАО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</si>
  <si>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«Поселок Амдерма» ЗР НАО</t>
  </si>
  <si>
    <t>Текущий поддерживающий ремонт фундаментов в многоквартирном жилом доме № 22 по ул. Ленина в п. Амдерма Сельского поселения «Поселок Амдерма» ЗР НАО</t>
  </si>
  <si>
    <t>Текущий поддерживающий ремонт фундаментов в многоквартирном жилом доме № 24 по ул. Ленина в п. Амдерма Сельского поселения «Поселок Амдерма» ЗР НАО</t>
  </si>
  <si>
    <t>Приобретение квартиры в с. Оксино Сельского поселения «Пустозерский сельсовет» ЗР НАО</t>
  </si>
  <si>
    <t>Приобретение жилых помещений в с. Ома Сельского поселения «Омский сельсовет» ЗР НАО</t>
  </si>
  <si>
    <t>Приобретение жилых помещений в с. Тельвиска Сельского поселения «Тельвисочный сельсовет»ЗР НАО</t>
  </si>
  <si>
    <t>Капитальный ремонт дома № 7 по ул. Оленная в п. Бугрино Сельского поселения «Колгуевский сельсовет» ЗР НАО</t>
  </si>
  <si>
    <t>Капитальный ремонт дома № 8 по ул. Советская в п. Нельмин-Нос Сельского поселения «Малоземельский сельсовет» ЗР НАО</t>
  </si>
  <si>
    <t>Текущий ремонт квартиры № 8 в многоквартирном жилом доме № 82 в с. Великовисочное Сельского поселения «Великовисочный сельсовет» ЗР НАО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</si>
  <si>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</si>
  <si>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Капитальный ремонт кровли жилого дома № 20 в с. Великовисочное Сельского поселения «Великовисочный сельсовет» ЗР НАО</t>
  </si>
  <si>
    <t>Текущий ремонт жилого дома № 16 по ул. Заполярная в с. Шойна Сельского поселения «Шоинский сельсовет» ЗР НАО</t>
  </si>
  <si>
    <t>Текущий ремонт 2-квартирного жилого дома № 12 по ул. Школьная в селе Шойна Сельского поселения «Шоинский сельсовет» ЗР НАО</t>
  </si>
  <si>
    <t>Текущий ремонт жилого дома № 18 по ул. Заполярная в с. Шойна Сельского поселения  «Шоинский сельсовет» ЗР НАО</t>
  </si>
  <si>
    <t>Капитальный ремонт дома № 32 по кварталу Явтысого в п. Нельмин-Нос Сельского поселения «Малоземельский сельсовет» ЗР НАО</t>
  </si>
  <si>
    <t xml:space="preserve">Капитальный ремонт жилого дома № 13 по ул. Набережная в селе Шойна Сельского поселения «Шоинский сельсовет» ЗР НАО
</t>
  </si>
  <si>
    <t xml:space="preserve">Отсыпка земельного участка с кадастровым № 83:00:040017:156 под строительство жилого дома в с. Великовисочное Сельского поселения  «Великовисочный сельсовет» ЗР НАО
</t>
  </si>
  <si>
    <t>Замена оборудования узлов учета тепловой энергии в многоквартирных жилых домах № 5А, 5Б по ул. Победы в п. Харута Сельского поселения "Хоседа-Хардский сельсовет" ЗР НАО</t>
  </si>
  <si>
    <t>Отчет об использовании денежных средств в рамках исполнения мероприятий 
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</si>
  <si>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 xml:space="preserve">Капитальный ремонт жилого дома № 19 в д. Волоковая Сельского поселения "Пешский сельсовет" ЗР НАО
</t>
  </si>
  <si>
    <t>Текущий ремонт многоквартирного жилого дома № 20 по ул. Школьная в с. Ома Сельского поселения "Омский сельсовет" ЗР НАО</t>
  </si>
  <si>
    <t xml:space="preserve">Снос (демонтаж) жилого дома № 170 по ул. Озерная в п. Каратайка Сельского поселения "Юшарский сельсовет" ЗР НАО
</t>
  </si>
  <si>
    <t>4.1.1</t>
  </si>
  <si>
    <t>4.1.7</t>
  </si>
  <si>
    <t>4.1.8</t>
  </si>
  <si>
    <t>4.1.9</t>
  </si>
  <si>
    <t>№ 0184300000425000001 от 10.02.2025</t>
  </si>
  <si>
    <t>№ 0184300000425000073 от 14.05.2025</t>
  </si>
  <si>
    <t>№ 0184300000425000072 от 14.05.2025</t>
  </si>
  <si>
    <t>№ 0184300000425000035
 от 17.03.2025</t>
  </si>
  <si>
    <t>№ 0184300000425000034 
от 17.03.2025</t>
  </si>
  <si>
    <t xml:space="preserve"> № 1 от 11.02.2025</t>
  </si>
  <si>
    <t>№ 0184300000425000208 (ФЗ-44) от 25.08.2025</t>
  </si>
  <si>
    <t>Иваникова Людмила Александровна</t>
  </si>
  <si>
    <t>СП "Пустозерский сельсовет" ЗР НАО</t>
  </si>
  <si>
    <t>№ 0230-ЕИС от 22.09.25</t>
  </si>
  <si>
    <t>№ 0231-ЕИС от 22.09.25</t>
  </si>
  <si>
    <t>Кудряшова В.В.</t>
  </si>
  <si>
    <t>Тарасов В.С.</t>
  </si>
  <si>
    <t>ИП Кузнецов К.А.</t>
  </si>
  <si>
    <t>№ 0184300000425000107 от  16.06.2025</t>
  </si>
  <si>
    <t>ООО "КОМИНЕФТЕКОМПЛЕКТ"</t>
  </si>
  <si>
    <t>№ 0184300000424000170 от 23.08.2024</t>
  </si>
  <si>
    <t>№ 0184300000425000051 от 21.04.2025</t>
  </si>
  <si>
    <t>ООО "Северо-западная ремонтная компания"</t>
  </si>
  <si>
    <t>№ 8 от 05.08.2024</t>
  </si>
  <si>
    <t>№ 38 от 22.04.2025</t>
  </si>
  <si>
    <t>№ 0184300000424000216
 от 03.12.2024</t>
  </si>
  <si>
    <t>№ 0184300000424000219
 от 03.12.2024</t>
  </si>
  <si>
    <t>№ 0184300000424000220
 от 03.12.2024</t>
  </si>
  <si>
    <t>№ 0184300000424000221
 от 03.12.2024</t>
  </si>
  <si>
    <t>№ 0184300000424000222
 от 03.12.2024</t>
  </si>
  <si>
    <t>№ 0184300000424000223
 от 03.12.2024</t>
  </si>
  <si>
    <t>№ 0184300000424000224
 от 03.12.2024</t>
  </si>
  <si>
    <t>№ 0184300000424000225 от 03.12.2024</t>
  </si>
  <si>
    <t>№ 0184300000424000240 от 23.12.2024</t>
  </si>
  <si>
    <t>Крегул Ю.И.</t>
  </si>
  <si>
    <t>№ 07-2025-СН от 23.07.2025</t>
  </si>
  <si>
    <t>ИП Босманов О.А.</t>
  </si>
  <si>
    <t>до полного исполнения</t>
  </si>
  <si>
    <t>СП "Поселок Амдерма" ЗР НАО</t>
  </si>
  <si>
    <t>№ 06-2025/СП от 02.06.2025</t>
  </si>
  <si>
    <t>ООО "Коминефтекомплект"</t>
  </si>
  <si>
    <t>№ 2/2025 о сносе (демонтаже )ЖД от 11.08.2025</t>
  </si>
  <si>
    <t>ИП Шпагин Л.А.</t>
  </si>
  <si>
    <t>ИП Дуркина А.А.</t>
  </si>
  <si>
    <t>№ 3 от 01.07.2025</t>
  </si>
  <si>
    <t xml:space="preserve"> № 5 от 21.04.2025</t>
  </si>
  <si>
    <t>№ 8 от 10.06.25</t>
  </si>
  <si>
    <t xml:space="preserve">№ 0058-Д-25/Г29-0155217/69-01 от 13.08.2025 </t>
  </si>
  <si>
    <t>ДВКН НАО</t>
  </si>
  <si>
    <t>№0184300000424000017 от 27.02.2024</t>
  </si>
  <si>
    <t>ООО "СЕВЕР НАО СТРОЙ"</t>
  </si>
  <si>
    <t>по состоянию на 01 января 2026 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</si>
  <si>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</si>
  <si>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</si>
  <si>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Капитальный ремонт многоквартирного жилого дома № 37 по ул. Центральная в п. Каратайка Сельского поселения "Юшарский сельсовет" ЗР НАО</t>
  </si>
  <si>
    <t>Текущий ремонт одноквартирного дома № 9 по ул. Победы в п. Нельмин-Нос Сельского поселения «Малоземельский сельсовет» ЗР НАО</t>
  </si>
  <si>
    <t xml:space="preserve"> Установка приборов учета тепловой энергии в квартирах 4-квартирных жилых домов № 12 и № 14 по  ул. Заполярная в с. Шойна Сельского поселения «Шоинский сельсовет» ЗР НАО</t>
  </si>
  <si>
    <t>6.2</t>
  </si>
  <si>
    <t>по состоянию на 01 января 2026 года (с начала года нарастающим итогом)</t>
  </si>
  <si>
    <t>№ 0184300000425000241 от 15.10.2025</t>
  </si>
  <si>
    <t>№ 0184300000425000243 от 15.10.2025</t>
  </si>
  <si>
    <t>№ 0184300000425000237 от 15.10.2025</t>
  </si>
  <si>
    <t>№ 0184300000425000265 от 17.11.2025</t>
  </si>
  <si>
    <t>№ 0184300000425000264 от 17.11.2025</t>
  </si>
  <si>
    <t>№ 0184300000425000242 от 15.10.2025</t>
  </si>
  <si>
    <t>№ 0184300000425000240 от 15.10.2025</t>
  </si>
  <si>
    <t>№ 0184300000425000263 от 17.11.2025</t>
  </si>
  <si>
    <t xml:space="preserve">№ 0184300000425000262 от 17.11.2025 </t>
  </si>
  <si>
    <t>Приобретение жилых помещений в с. Шойна Сельского поселения "Шоинский сельсовет" ЗР НАО</t>
  </si>
  <si>
    <t>Приобретение жилых помещений в с. Тельвиска Сельского поселения "Тельвисочный сельсовет" ЗР НАО</t>
  </si>
  <si>
    <t>Приобретение жилых помещений в с. Нижняя Пеша Сельского поселения "Пешский сельсовет" ЗР НАО</t>
  </si>
  <si>
    <t>Приобретение жилых помещений в п. Индига Сельского поселения "Тиманский сельсовет" ЗР НАО</t>
  </si>
  <si>
    <t>Приобретение жилых помещений в д. Андег Сельского поселения "Андегский сельсовет" ЗР НАО</t>
  </si>
  <si>
    <t>ООО "ВИРА"</t>
  </si>
  <si>
    <t>Приобретение жилых помещений в п. Харута Сельского поселения "Хоседа-Хардский сельсовет" ЗР НАО</t>
  </si>
  <si>
    <t>Приобретение жилых помещений в п. Нельмин-Нос Сельского поселения "Малоземельский сельсовет" ЗР НАО</t>
  </si>
  <si>
    <t>Приобретение трех жилых помещений в с. Ома Сельского поселения "Омский сельсовет" ЗР НАО</t>
  </si>
  <si>
    <t>Приобретение жилых помещений в с. Ома Сельского поселения "Омский сельсовет" ЗР НАО</t>
  </si>
  <si>
    <t>Приобретение жилых помещений в с. Тельвиска Сельского поселения "Тельвисочный сельсовет"ЗР НАО</t>
  </si>
  <si>
    <t>Капитальный ремонт квартиры № 1 в жилом доме № 82 в с. Великовисочное Сельского поселения "Великовисочный сельсовет" ЗР НАО</t>
  </si>
  <si>
    <t>Капитальный ремонт дома № 41 в п. Хонгурей Сельского поселения "Пустозерский сельсовет" ЗР НАО</t>
  </si>
  <si>
    <t>Капитальный ремонт жилого дома № 31 в с. Великовисочное Сельского поселения "Великовисочный сельсовет" ЗР НАО</t>
  </si>
  <si>
    <t>Капитальный ремонт дома № 8 по ул. Советская в п. Нельмин-Нос Сельского поселения "Малоземельский сельсовет" ЗР НАО</t>
  </si>
  <si>
    <t>Снос (демонтаж) жилого дома № 18 в с. Великовисочное Сельского поселения "Великовисочный сельсовет" ЗР НАО</t>
  </si>
  <si>
    <t>МП ЗР "Севержилкомсервис"</t>
  </si>
  <si>
    <t>№ 0184300000425000287 от 20.12.2025</t>
  </si>
  <si>
    <t>№ 0184300000425000284 от 19.12.2025</t>
  </si>
  <si>
    <t>№ 0184300000425000283 от 19.12.2025</t>
  </si>
  <si>
    <t>№ 0184300000425000282 от 19.12.2025</t>
  </si>
  <si>
    <t>№ 0184300000425000281 от 19.12.2025</t>
  </si>
  <si>
    <t>ИП Афанасьев А.В.</t>
  </si>
  <si>
    <t>ИП Скопин А.Н.</t>
  </si>
  <si>
    <t>СП "Тиманский сельсовет" ЗР НАО</t>
  </si>
  <si>
    <t>№ 0289-ЕИС от 22.12.2025</t>
  </si>
  <si>
    <t>№ 0290-ЕИС от 22.12.2025</t>
  </si>
  <si>
    <t>№ 0291-ЕИС от 22.12.2025</t>
  </si>
  <si>
    <t>ИП Соловьев Е.А.</t>
  </si>
  <si>
    <t>ООО "Заполярье"</t>
  </si>
  <si>
    <t>СП "Андегский сельсовет" ЗР НАО</t>
  </si>
  <si>
    <t>№ 0184300000425000268 от 24.11.2025</t>
  </si>
  <si>
    <t>№ 0184300000425000271 от 26.11.2025</t>
  </si>
  <si>
    <t>№ 0184300000425000272 от 05.12.2025</t>
  </si>
  <si>
    <t>№ 0184300000425000277 от 15.12.2025</t>
  </si>
  <si>
    <t>№ 0184300000425000278 от 15.12.2025</t>
  </si>
  <si>
    <t>№ 0184300000425000276 от 15.12.2025</t>
  </si>
  <si>
    <t>№ 0219-ЕИС от 08.09.2025</t>
  </si>
  <si>
    <t>№ 0184300000425000165 от 28.07.2025</t>
  </si>
  <si>
    <t>№ 1-К от 05.12.2025</t>
  </si>
  <si>
    <t>СП "Юшарский сельсовет" ЗР НАО</t>
  </si>
  <si>
    <t>№ 7 КРК 2025 от 07.07.2025</t>
  </si>
  <si>
    <t>ИП Рогозин В.Н.</t>
  </si>
  <si>
    <t xml:space="preserve"> № 0184300000425000037 (44-ФЗ) от 17.03.2025</t>
  </si>
  <si>
    <t>ООО "Лидерстрой"</t>
  </si>
  <si>
    <t>№ 5 КРЖД 2025 от 01.07.2025</t>
  </si>
  <si>
    <t>ИП Каюмов М.А.</t>
  </si>
  <si>
    <t xml:space="preserve"> 30.09.2025</t>
  </si>
  <si>
    <t>№ 0184300000425000036 (ФЗ-44) от 17.03.2025</t>
  </si>
  <si>
    <t>ИП Курбанова
 Х. Х.</t>
  </si>
  <si>
    <t>Капитальный ремонт жилого дома № 19 в д. Волоковая Сельского поселения "Пешский сельсовет" ЗР НАО</t>
  </si>
  <si>
    <t>ООО "НАО-СТОМ"</t>
  </si>
  <si>
    <t>Капитальный ремонт квартиры № 3 в многоквартирном доме № 25 в с. Оксино Сельского поселения "Пустозерский сельсовет" ЗР НАО</t>
  </si>
  <si>
    <t>Текущий ремонт квартир № 2; 13; 15; 16 в жилом доме № 5 по ул. Дубровина в п. Амдерма Сельского поселения "Поселок Амдерма" ЗР НАО</t>
  </si>
  <si>
    <t>Текущий ремонт квартиры № 28 в жилом доме № 13 "А" по ул. Ленина в п. Амдерма Сельского поселения "Поселок Амдерма" ЗР НАО</t>
  </si>
  <si>
    <t>Капитальный ремонт дома № 7 по ул. Оленная в п. Бугрино Сельского поселения "Колгуевский сельсовет" ЗР НАО</t>
  </si>
  <si>
    <t>Капитальный ремонт жилого дома № 12 по ул. Молодежная в п. Хорей-Вер Сельского поселения "Хорей-Верский сельсовет" ЗР НАО</t>
  </si>
  <si>
    <t>Текущий ремонт квартиры № 8 в многоквартирном жилом доме № 82 в с. Великовисочное Сельского поселения "Великовисочный сельсовет" ЗР НАО</t>
  </si>
  <si>
    <t>Текущий поддерживающий ремонт фундаментов в многоквартирном жилом доме № 5 по ул. Центральная в п. Амдерма Сельского поселения "Поселок Амдерма" ЗР НАО</t>
  </si>
  <si>
    <t>Текущий поддерживающий ремонт фундаментов в многоквартирном жилом доме № 24 по ул. Ленина в п. Амдерма Сельского поселения "Поселок Амдерма" ЗР НАО</t>
  </si>
  <si>
    <t>Текущий поддерживающий ремонт фундаментов в многоквартирном жилом доме № 22 по ул. Ленина в п. Амдерма Сельского поселения "Поселок Амдерма" ЗР НАО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</si>
  <si>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"Поселок Амдерма" ЗР НАО</t>
  </si>
  <si>
    <t>Текущий ремонт квартиры № 7 в многоквартирном жилом доме № 2А по ул. Дубровина в п. Амдерма СП "Поселок Амдерма" ЗР НАО</t>
  </si>
  <si>
    <t>Текущий ремонт квартиры № 23 в многоквартирном жилом доме № 5 по ул. Дубровина в п. Амдерма СП "Поселок Амдерма" ЗР НАО</t>
  </si>
  <si>
    <t>Текущий ремонт квартиры № 16 в многоквартирном жилом доме № 22 по ул. Ленина в п. Амдерма СП "Поселок Амдерма" ЗР НАО</t>
  </si>
  <si>
    <t>Текущий ремонт квартиры № 1 в многоквартирном жилом доме № 10 по ул. Ленина в п. Амдерма СП "Поселок Амдерма" ЗР НАО</t>
  </si>
  <si>
    <t>Текущий ремонт квартиры № 16 в многоквартирном жилом доме № 13А по ул. Ленина в п. Амдерма СП "Поселок Амдерма" ЗР НАО"</t>
  </si>
  <si>
    <t>Капитальный ремонт кв. № 1 и общедомового имущества в жилом доме № 89 в с. Оксино Сельского поселения "Пустозерский сельсовет" ЗР НАО</t>
  </si>
  <si>
    <t>Капитальный ремонт кровли жилого дома № 20 в с. Великовисочное Сельского поселения "Великовисочный сельсовет" ЗР НАО</t>
  </si>
  <si>
    <t>Текущий ремонт жилого дома № 16 по ул. Заполярная в с. Шойна Сельского поселения "Шоинский сельсовет" ЗР НАО</t>
  </si>
  <si>
    <t>Текущий ремонт 2-квартирного жилого дома № 12 по ул. Школьная в селе Шойна Сельского поселения "Шоинский сельсовет" ЗР НАО</t>
  </si>
  <si>
    <t>Текущий ремонт жилого дома № 18 по ул. Заполярная в с. Шойна Сельского поселения  "Шоинский сельсовет" ЗР НАО</t>
  </si>
  <si>
    <t>Капитальный ремонт дома № 32 по кварталу Явтысого в п. Нельмин-Нос Сельского поселения "Малоземельский сельсовет" ЗР НАО</t>
  </si>
  <si>
    <t xml:space="preserve">Капитальный ремонт жилого дома № 13 по ул. Набережная в селе Шойна Сельского поселения "Шоинский сельсовет" ЗР НАО
</t>
  </si>
  <si>
    <t>Текущий ремонт одноквартирного дома № 9 по ул. Победы в п. Нельмин-Нос Сельского поселения "Малоземельский сельсовет" ЗР НАО</t>
  </si>
  <si>
    <t>Капитальный ремонт многоквартирного жилого дома № 5 Б по ул. Победы в п. Харута Сельского поселения "Хоседа-Хардский сельсовет" ЗР НАО</t>
  </si>
  <si>
    <t xml:space="preserve">Отсыпка земельного участка с кадастровым № 83:00:040017:156 под строительство жилого дома в с. Великовисочное Сельского поселения  "Великовисочный сельсовет" ЗР НАО
</t>
  </si>
  <si>
    <t>Снос (демонтаж) жилого дома № 3 по ул. Центральная в п. Амдерма Сельского поселения "Поселок Амдерма" ЗР НАО</t>
  </si>
  <si>
    <t>Снос (демонтаж) жилого дома № 8 по ул. Дубровина в п. Амдерма Сельского поселения "Поселок Амдерма" ЗР НАО</t>
  </si>
  <si>
    <t xml:space="preserve"> Установка приборов учета тепловой энергии в квартирах 4-квартирных жилых домов № 12 и № 14 по  ул. Заполярная в с. Шойна Сельского поселения "Шоинский сельсовет" ЗР НАО</t>
  </si>
  <si>
    <t>№ 0184300000425000130 от 30.06.2025</t>
  </si>
  <si>
    <t>№ 0184300000425000132 от 30.06.2025</t>
  </si>
  <si>
    <t>№ 0184300000425000133 от 30.06.2025</t>
  </si>
  <si>
    <t>ООО "МСК КРЕПОСТЬ"</t>
  </si>
  <si>
    <t>№ ДР 13/2025 от 08.09.2025</t>
  </si>
  <si>
    <t>Абдувалиев У.Т.</t>
  </si>
  <si>
    <t xml:space="preserve"> № ДР 17/2025 от 06.10.2025</t>
  </si>
  <si>
    <t>№0184300000425000128 от 30.06.2025</t>
  </si>
  <si>
    <t>№ ДР 14/2025 от 15.09.2025</t>
  </si>
  <si>
    <t>№ ДР 15/2025 от 22.09.2025</t>
  </si>
  <si>
    <t>№ ДР 18/2025 от 05.11.2025</t>
  </si>
  <si>
    <t>№ 184300000425000000 от 25.05.2025</t>
  </si>
  <si>
    <t>СП "Колгуевский сельсовет" ЗР НАО</t>
  </si>
  <si>
    <t xml:space="preserve">СП "Хорей-Верский сельсовет" ЗР НАО </t>
  </si>
  <si>
    <t>№ 0061-ЕИС от 30.04.2025</t>
  </si>
  <si>
    <t>№ 6 ТРК 2025 от 01.07.2025</t>
  </si>
  <si>
    <t>ИП Сметанин В.С.</t>
  </si>
  <si>
    <t>№ 0184300000425000223 от 04.09.2025</t>
  </si>
  <si>
    <t>ООО "ЛИДЕРСТРОЙ"</t>
  </si>
  <si>
    <t>№ ДР 23/2025 от 11.12.2025</t>
  </si>
  <si>
    <t>ИП Абдувалиев У.Т.</t>
  </si>
  <si>
    <t>№ 0184300000425000221 от 04.09.2025</t>
  </si>
  <si>
    <t>№ ДР 12/2025 от 02.09.2025</t>
  </si>
  <si>
    <t>№ 0184300000425000129 от 30.06.2025</t>
  </si>
  <si>
    <t xml:space="preserve"> № 0184300000425000136 от 30.06.2025</t>
  </si>
  <si>
    <t>№ ДР 20/2025 от 17.11.2025</t>
  </si>
  <si>
    <t xml:space="preserve">№ ДР 16/2025 от 29.09.2025 </t>
  </si>
  <si>
    <t>№ ДР 21/2025 от 18.11.2025</t>
  </si>
  <si>
    <t>№ ДР 22/2025 от 24.11.2025</t>
  </si>
  <si>
    <t>№ 0184300000425000127 от 30.06.2025</t>
  </si>
  <si>
    <t>№ 0184300000425000135 от 30.06.2025</t>
  </si>
  <si>
    <t>№ 0184300000425000134 от 30.06.2025</t>
  </si>
  <si>
    <t>№ ДР 19/2025 от 05.11.2025</t>
  </si>
  <si>
    <t>№ 0184300000425000203 (ФЗ-44) от 18.08.2025</t>
  </si>
  <si>
    <t>ИП Кодиров А.Ё.</t>
  </si>
  <si>
    <t xml:space="preserve"> № 16 КРК 2025 от 15.09.2025</t>
  </si>
  <si>
    <t>№ 0184300000425000189 от 11.08.2025</t>
  </si>
  <si>
    <t>ИП Мишуков А. В.</t>
  </si>
  <si>
    <t>№ 0184300000425000188 от 11.08.2025</t>
  </si>
  <si>
    <t>№ 9 от 21.07.2025</t>
  </si>
  <si>
    <t>№ 0184300000425000187 от 11.08.2025</t>
  </si>
  <si>
    <t>№ 0184300000425000192 от 12.08.2025</t>
  </si>
  <si>
    <t xml:space="preserve"> № б/н от 28.06.25</t>
  </si>
  <si>
    <t xml:space="preserve"> № 84-1 от 11.12.2025</t>
  </si>
  <si>
    <t>№ 0184300000425000056 от 25.04.25</t>
  </si>
  <si>
    <t>ИП Нозимов М. К.</t>
  </si>
  <si>
    <t xml:space="preserve"> № 1 на оказание услуг  по отсыпке земельного участка площадью 1384 кв.м под строительство дома от 01.10.2025</t>
  </si>
  <si>
    <t>ИП Рочев П.Е.</t>
  </si>
  <si>
    <t>№ 0184300000425000172 от 01.08.2025</t>
  </si>
  <si>
    <t xml:space="preserve">15.08.2025. </t>
  </si>
  <si>
    <t>№ 0184300000425000173 от 01.08.2025</t>
  </si>
  <si>
    <t>№ 1-2025 от 23.07.2025</t>
  </si>
  <si>
    <t xml:space="preserve">
№ 81/РУ-2024 от 28.10.2024  </t>
  </si>
  <si>
    <t>№ 80/РУ-2024 от 28.10.2024</t>
  </si>
  <si>
    <t>№ 148/РУ2025 от 20.11.2025</t>
  </si>
  <si>
    <t>1.2</t>
  </si>
  <si>
    <t>№0245-ЕИС от 22.10.2025</t>
  </si>
  <si>
    <t>№ 0184300000425000137 от 19.06.2025</t>
  </si>
  <si>
    <t>№ 0184300000425000190 от 11.08.2025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</si>
</sst>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%"/>
    <numFmt numFmtId="169" formatCode="_-* #,##0.0\ _₽_-;\-* #,##0.0\ _₽_-;_-* &quot;-&quot;??\ _₽_-;_-@_-"/>
    <numFmt numFmtId="170" formatCode="_-* #,##0.0_р_._-;\-* #,##0.0_р_._-;_-* &quot;-&quot;??_р_._-;_-@_-"/>
    <numFmt numFmtId="171" formatCode="_-* #,##0.0_р_._-;\-* #,##0.0_р_._-;_-* &quot;-&quot;?_р_._-;_-@_-"/>
    <numFmt numFmtId="172" formatCode="_-* #,##0.0\ _₽_-;\-* #,##0.0\ _₽_-;_-* &quot;-&quot;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33405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7" fillId="0" borderId="0" xfId="0" applyNumberFormat="1" applyFont="1"/>
    <xf numFmtId="166" fontId="7" fillId="2" borderId="0" xfId="0" applyNumberFormat="1" applyFont="1" applyFill="1"/>
    <xf numFmtId="0" fontId="7" fillId="0" borderId="9" xfId="0" applyFont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7" fillId="0" borderId="1" xfId="2" applyFont="1" applyBorder="1" applyAlignment="1">
      <alignment horizontal="center" vertical="center" wrapText="1"/>
    </xf>
    <xf numFmtId="0" fontId="7" fillId="2" borderId="1" xfId="0" applyFont="1" applyFill="1" applyBorder="1"/>
    <xf numFmtId="0" fontId="8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/>
    </xf>
    <xf numFmtId="164" fontId="7" fillId="4" borderId="1" xfId="6" applyFont="1" applyFill="1" applyBorder="1" applyAlignment="1">
      <alignment horizontal="center" vertical="center"/>
    </xf>
    <xf numFmtId="164" fontId="7" fillId="0" borderId="1" xfId="6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1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169" fontId="6" fillId="0" borderId="1" xfId="6" applyNumberFormat="1" applyFont="1" applyBorder="1" applyAlignment="1">
      <alignment horizontal="center" vertical="center"/>
    </xf>
    <xf numFmtId="164" fontId="7" fillId="2" borderId="0" xfId="0" applyNumberFormat="1" applyFont="1" applyFill="1"/>
    <xf numFmtId="0" fontId="7" fillId="0" borderId="1" xfId="0" applyFont="1" applyBorder="1" applyAlignment="1">
      <alignment horizontal="center"/>
    </xf>
    <xf numFmtId="166" fontId="6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wrapText="1"/>
    </xf>
    <xf numFmtId="0" fontId="7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5" borderId="0" xfId="0" applyFont="1" applyFill="1"/>
    <xf numFmtId="0" fontId="7" fillId="6" borderId="0" xfId="0" applyFont="1" applyFill="1"/>
    <xf numFmtId="164" fontId="7" fillId="6" borderId="1" xfId="6" applyFont="1" applyFill="1" applyBorder="1" applyAlignment="1">
      <alignment horizontal="center" vertical="center"/>
    </xf>
    <xf numFmtId="0" fontId="7" fillId="7" borderId="0" xfId="0" applyFont="1" applyFill="1"/>
    <xf numFmtId="0" fontId="7" fillId="8" borderId="0" xfId="0" applyFont="1" applyFill="1"/>
    <xf numFmtId="0" fontId="9" fillId="0" borderId="1" xfId="0" applyFont="1" applyBorder="1" applyAlignment="1">
      <alignment horizontal="justify" vertical="center" wrapText="1"/>
    </xf>
    <xf numFmtId="169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3" xfId="0" applyFont="1" applyBorder="1"/>
    <xf numFmtId="1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164" fontId="6" fillId="0" borderId="1" xfId="6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distributed" wrapText="1"/>
    </xf>
    <xf numFmtId="0" fontId="7" fillId="0" borderId="1" xfId="7" applyFont="1" applyBorder="1" applyAlignment="1">
      <alignment horizontal="justify" vertical="center" wrapText="1"/>
    </xf>
    <xf numFmtId="169" fontId="7" fillId="0" borderId="7" xfId="0" applyNumberFormat="1" applyFont="1" applyBorder="1" applyAlignment="1">
      <alignment horizontal="center" vertical="center"/>
    </xf>
    <xf numFmtId="169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6" borderId="0" xfId="6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7" xfId="0" applyNumberFormat="1" applyFont="1" applyBorder="1" applyAlignment="1">
      <alignment horizontal="right" vertical="center" wrapText="1"/>
    </xf>
    <xf numFmtId="164" fontId="6" fillId="0" borderId="1" xfId="6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64" fontId="7" fillId="0" borderId="1" xfId="6" applyFont="1" applyFill="1" applyBorder="1" applyAlignment="1">
      <alignment horizontal="center" vertical="center" wrapText="1"/>
    </xf>
    <xf numFmtId="169" fontId="7" fillId="6" borderId="0" xfId="0" applyNumberFormat="1" applyFont="1" applyFill="1" applyAlignment="1">
      <alignment horizontal="center" vertical="center"/>
    </xf>
    <xf numFmtId="164" fontId="7" fillId="0" borderId="1" xfId="6" applyFont="1" applyFill="1" applyBorder="1" applyAlignment="1"/>
    <xf numFmtId="0" fontId="7" fillId="0" borderId="1" xfId="0" applyFont="1" applyBorder="1" applyAlignment="1" applyProtection="1">
      <alignment vertical="center" wrapText="1"/>
      <protection locked="0"/>
    </xf>
    <xf numFmtId="14" fontId="6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1" xfId="7" applyFont="1" applyBorder="1" applyAlignment="1">
      <alignment vertical="center" wrapText="1"/>
    </xf>
    <xf numFmtId="164" fontId="7" fillId="0" borderId="1" xfId="6" applyFont="1" applyBorder="1" applyAlignment="1">
      <alignment horizontal="right" vertical="center"/>
    </xf>
    <xf numFmtId="164" fontId="7" fillId="0" borderId="1" xfId="6" applyFont="1" applyFill="1" applyBorder="1" applyAlignment="1">
      <alignment horizontal="right"/>
    </xf>
    <xf numFmtId="164" fontId="7" fillId="2" borderId="1" xfId="6" applyFont="1" applyFill="1" applyBorder="1" applyAlignment="1">
      <alignment horizontal="right"/>
    </xf>
    <xf numFmtId="164" fontId="7" fillId="0" borderId="1" xfId="6" applyFont="1" applyBorder="1" applyAlignment="1">
      <alignment horizontal="right"/>
    </xf>
    <xf numFmtId="164" fontId="7" fillId="5" borderId="1" xfId="6" applyFont="1" applyFill="1" applyBorder="1" applyAlignment="1">
      <alignment horizontal="center" vertical="center"/>
    </xf>
    <xf numFmtId="164" fontId="7" fillId="2" borderId="1" xfId="6" applyFont="1" applyFill="1" applyBorder="1" applyAlignment="1">
      <alignment horizontal="center" vertical="center"/>
    </xf>
    <xf numFmtId="167" fontId="7" fillId="5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7" fillId="0" borderId="7" xfId="0" applyFont="1" applyBorder="1"/>
    <xf numFmtId="170" fontId="7" fillId="0" borderId="4" xfId="6" applyNumberFormat="1" applyFont="1" applyFill="1" applyBorder="1" applyAlignment="1" applyProtection="1">
      <alignment vertical="center" wrapText="1"/>
      <protection locked="0"/>
    </xf>
    <xf numFmtId="170" fontId="7" fillId="0" borderId="4" xfId="6" applyNumberFormat="1" applyFont="1" applyFill="1" applyBorder="1" applyAlignment="1" applyProtection="1">
      <alignment horizontal="center" vertical="center" wrapText="1"/>
      <protection locked="0"/>
    </xf>
    <xf numFmtId="14" fontId="7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7" fillId="0" borderId="1" xfId="6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/>
    <xf numFmtId="14" fontId="7" fillId="0" borderId="0" xfId="0" applyNumberFormat="1" applyFont="1" applyAlignment="1">
      <alignment horizontal="center" vertical="center" wrapText="1"/>
    </xf>
    <xf numFmtId="164" fontId="7" fillId="0" borderId="1" xfId="6" applyFont="1" applyFill="1" applyBorder="1"/>
    <xf numFmtId="164" fontId="6" fillId="0" borderId="1" xfId="6" applyFont="1" applyFill="1" applyBorder="1" applyAlignment="1">
      <alignment horizontal="center"/>
    </xf>
    <xf numFmtId="0" fontId="6" fillId="2" borderId="1" xfId="0" applyFont="1" applyFill="1" applyBorder="1"/>
    <xf numFmtId="14" fontId="6" fillId="2" borderId="9" xfId="0" applyNumberFormat="1" applyFont="1" applyFill="1" applyBorder="1" applyAlignment="1">
      <alignment horizontal="center" vertical="center" wrapText="1"/>
    </xf>
    <xf numFmtId="169" fontId="6" fillId="2" borderId="1" xfId="0" applyNumberFormat="1" applyFont="1" applyFill="1" applyBorder="1" applyAlignment="1">
      <alignment horizontal="center" vertical="center"/>
    </xf>
    <xf numFmtId="164" fontId="6" fillId="6" borderId="1" xfId="6" applyFont="1" applyFill="1" applyBorder="1" applyAlignment="1">
      <alignment horizontal="center"/>
    </xf>
    <xf numFmtId="164" fontId="6" fillId="2" borderId="0" xfId="0" applyNumberFormat="1" applyFont="1" applyFill="1"/>
    <xf numFmtId="0" fontId="6" fillId="2" borderId="0" xfId="0" applyFont="1" applyFill="1"/>
    <xf numFmtId="0" fontId="6" fillId="6" borderId="0" xfId="0" applyFont="1" applyFill="1"/>
    <xf numFmtId="14" fontId="6" fillId="0" borderId="9" xfId="0" applyNumberFormat="1" applyFont="1" applyBorder="1" applyAlignment="1">
      <alignment horizontal="center" vertical="center" wrapText="1"/>
    </xf>
    <xf numFmtId="164" fontId="6" fillId="0" borderId="1" xfId="6" applyFont="1" applyFill="1" applyBorder="1"/>
    <xf numFmtId="164" fontId="6" fillId="2" borderId="1" xfId="6" applyFont="1" applyFill="1" applyBorder="1"/>
    <xf numFmtId="164" fontId="17" fillId="6" borderId="1" xfId="6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6" fontId="10" fillId="0" borderId="1" xfId="0" applyNumberFormat="1" applyFont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right" vertical="center"/>
    </xf>
    <xf numFmtId="170" fontId="7" fillId="0" borderId="1" xfId="2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9" fontId="10" fillId="0" borderId="1" xfId="2" applyNumberFormat="1" applyFont="1" applyBorder="1" applyAlignment="1">
      <alignment horizontal="right"/>
    </xf>
    <xf numFmtId="169" fontId="10" fillId="0" borderId="1" xfId="2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right"/>
    </xf>
    <xf numFmtId="171" fontId="7" fillId="0" borderId="1" xfId="2" applyNumberFormat="1" applyFont="1" applyBorder="1" applyAlignment="1">
      <alignment horizontal="right" vertical="center"/>
    </xf>
    <xf numFmtId="169" fontId="7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1" fontId="7" fillId="0" borderId="1" xfId="2" applyNumberFormat="1" applyFont="1" applyBorder="1" applyAlignment="1">
      <alignment vertical="center" wrapText="1"/>
    </xf>
    <xf numFmtId="169" fontId="10" fillId="0" borderId="1" xfId="0" applyNumberFormat="1" applyFont="1" applyBorder="1" applyAlignment="1">
      <alignment horizontal="right"/>
    </xf>
    <xf numFmtId="0" fontId="7" fillId="0" borderId="1" xfId="2" applyFont="1" applyBorder="1" applyAlignment="1">
      <alignment vertical="center" wrapText="1"/>
    </xf>
    <xf numFmtId="170" fontId="7" fillId="0" borderId="1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7" fillId="0" borderId="1" xfId="2" applyFont="1" applyBorder="1" applyAlignment="1">
      <alignment horizontal="justify" vertical="center" wrapText="1"/>
    </xf>
    <xf numFmtId="169" fontId="10" fillId="0" borderId="1" xfId="0" applyNumberFormat="1" applyFont="1" applyBorder="1" applyAlignment="1">
      <alignment horizontal="center"/>
    </xf>
    <xf numFmtId="169" fontId="10" fillId="0" borderId="1" xfId="0" applyNumberFormat="1" applyFont="1" applyBorder="1" applyAlignment="1">
      <alignment horizontal="center" vertical="center"/>
    </xf>
    <xf numFmtId="166" fontId="5" fillId="0" borderId="0" xfId="0" applyNumberFormat="1" applyFont="1"/>
    <xf numFmtId="172" fontId="5" fillId="0" borderId="0" xfId="0" applyNumberFormat="1" applyFont="1"/>
    <xf numFmtId="4" fontId="5" fillId="0" borderId="0" xfId="0" applyNumberFormat="1" applyFont="1"/>
    <xf numFmtId="0" fontId="1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9" fontId="7" fillId="0" borderId="7" xfId="6" applyNumberFormat="1" applyFont="1" applyFill="1" applyBorder="1" applyAlignment="1">
      <alignment horizontal="center" vertical="center" wrapText="1"/>
    </xf>
    <xf numFmtId="169" fontId="7" fillId="0" borderId="8" xfId="6" applyNumberFormat="1" applyFont="1" applyFill="1" applyBorder="1" applyAlignment="1">
      <alignment horizontal="center" vertical="center" wrapText="1"/>
    </xf>
    <xf numFmtId="169" fontId="7" fillId="0" borderId="9" xfId="6" applyNumberFormat="1" applyFont="1" applyFill="1" applyBorder="1" applyAlignment="1">
      <alignment horizontal="center" vertical="center" wrapText="1"/>
    </xf>
    <xf numFmtId="169" fontId="7" fillId="0" borderId="7" xfId="6" applyNumberFormat="1" applyFont="1" applyFill="1" applyBorder="1" applyAlignment="1">
      <alignment horizontal="center" vertical="center"/>
    </xf>
    <xf numFmtId="169" fontId="7" fillId="0" borderId="8" xfId="6" applyNumberFormat="1" applyFont="1" applyFill="1" applyBorder="1" applyAlignment="1">
      <alignment horizontal="center" vertical="center"/>
    </xf>
    <xf numFmtId="169" fontId="7" fillId="0" borderId="9" xfId="6" applyNumberFormat="1" applyFont="1" applyFill="1" applyBorder="1" applyAlignment="1">
      <alignment horizontal="center" vertical="center"/>
    </xf>
    <xf numFmtId="169" fontId="7" fillId="0" borderId="7" xfId="0" applyNumberFormat="1" applyFont="1" applyBorder="1" applyAlignment="1">
      <alignment horizontal="center" vertical="center"/>
    </xf>
    <xf numFmtId="169" fontId="7" fillId="0" borderId="8" xfId="0" applyNumberFormat="1" applyFont="1" applyBorder="1" applyAlignment="1">
      <alignment horizontal="center" vertical="center"/>
    </xf>
    <xf numFmtId="169" fontId="7" fillId="0" borderId="9" xfId="0" applyNumberFormat="1" applyFont="1" applyBorder="1" applyAlignment="1">
      <alignment horizontal="center" vertical="center"/>
    </xf>
    <xf numFmtId="169" fontId="6" fillId="0" borderId="7" xfId="0" applyNumberFormat="1" applyFont="1" applyBorder="1" applyAlignment="1">
      <alignment horizontal="center" vertical="center" wrapText="1"/>
    </xf>
    <xf numFmtId="169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169" fontId="7" fillId="0" borderId="7" xfId="6" applyNumberFormat="1" applyFont="1" applyFill="1" applyBorder="1" applyAlignment="1">
      <alignment horizontal="right" vertical="center" wrapText="1"/>
    </xf>
    <xf numFmtId="169" fontId="7" fillId="0" borderId="8" xfId="6" applyNumberFormat="1" applyFont="1" applyFill="1" applyBorder="1" applyAlignment="1">
      <alignment horizontal="right" vertical="center" wrapText="1"/>
    </xf>
    <xf numFmtId="169" fontId="7" fillId="0" borderId="9" xfId="6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169" fontId="6" fillId="0" borderId="7" xfId="6" applyNumberFormat="1" applyFont="1" applyFill="1" applyBorder="1" applyAlignment="1">
      <alignment horizontal="right" vertical="center"/>
    </xf>
    <xf numFmtId="169" fontId="6" fillId="0" borderId="8" xfId="6" applyNumberFormat="1" applyFont="1" applyFill="1" applyBorder="1" applyAlignment="1">
      <alignment horizontal="right" vertical="center"/>
    </xf>
    <xf numFmtId="169" fontId="6" fillId="0" borderId="9" xfId="6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169" fontId="7" fillId="0" borderId="7" xfId="0" applyNumberFormat="1" applyFont="1" applyBorder="1" applyAlignment="1">
      <alignment horizontal="right" vertical="center"/>
    </xf>
    <xf numFmtId="169" fontId="7" fillId="0" borderId="8" xfId="0" applyNumberFormat="1" applyFont="1" applyBorder="1" applyAlignment="1">
      <alignment horizontal="right" vertical="center"/>
    </xf>
    <xf numFmtId="169" fontId="7" fillId="0" borderId="9" xfId="0" applyNumberFormat="1" applyFont="1" applyBorder="1" applyAlignment="1">
      <alignment horizontal="right" vertical="center"/>
    </xf>
    <xf numFmtId="169" fontId="7" fillId="0" borderId="7" xfId="6" applyNumberFormat="1" applyFont="1" applyFill="1" applyBorder="1" applyAlignment="1">
      <alignment horizontal="right" vertical="center"/>
    </xf>
    <xf numFmtId="169" fontId="7" fillId="0" borderId="8" xfId="6" applyNumberFormat="1" applyFont="1" applyFill="1" applyBorder="1" applyAlignment="1">
      <alignment horizontal="right" vertical="center"/>
    </xf>
    <xf numFmtId="169" fontId="7" fillId="0" borderId="9" xfId="6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9" fontId="6" fillId="0" borderId="7" xfId="0" applyNumberFormat="1" applyFont="1" applyBorder="1" applyAlignment="1">
      <alignment horizontal="right" vertical="center"/>
    </xf>
    <xf numFmtId="169" fontId="6" fillId="0" borderId="8" xfId="0" applyNumberFormat="1" applyFont="1" applyBorder="1" applyAlignment="1">
      <alignment horizontal="right" vertical="center"/>
    </xf>
    <xf numFmtId="169" fontId="6" fillId="0" borderId="9" xfId="0" applyNumberFormat="1" applyFont="1" applyBorder="1" applyAlignment="1">
      <alignment horizontal="right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166" fontId="8" fillId="0" borderId="7" xfId="0" applyNumberFormat="1" applyFont="1" applyBorder="1" applyAlignment="1">
      <alignment horizontal="center" wrapText="1"/>
    </xf>
    <xf numFmtId="166" fontId="8" fillId="0" borderId="9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9" fontId="6" fillId="0" borderId="7" xfId="0" applyNumberFormat="1" applyFont="1" applyBorder="1" applyAlignment="1">
      <alignment horizontal="center" vertical="center"/>
    </xf>
    <xf numFmtId="169" fontId="6" fillId="0" borderId="8" xfId="0" applyNumberFormat="1" applyFont="1" applyBorder="1" applyAlignment="1">
      <alignment horizontal="center" vertical="center"/>
    </xf>
    <xf numFmtId="169" fontId="6" fillId="0" borderId="9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justify" vertical="distributed" wrapText="1"/>
    </xf>
    <xf numFmtId="0" fontId="7" fillId="0" borderId="9" xfId="0" applyFont="1" applyBorder="1" applyAlignment="1">
      <alignment horizontal="justify" vertical="distributed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164" fontId="6" fillId="0" borderId="7" xfId="6" applyFont="1" applyFill="1" applyBorder="1" applyAlignment="1">
      <alignment horizontal="center" vertical="center"/>
    </xf>
    <xf numFmtId="164" fontId="6" fillId="0" borderId="9" xfId="6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166" fontId="8" fillId="2" borderId="7" xfId="0" applyNumberFormat="1" applyFont="1" applyFill="1" applyBorder="1" applyAlignment="1">
      <alignment horizontal="center" wrapText="1"/>
    </xf>
    <xf numFmtId="166" fontId="8" fillId="2" borderId="9" xfId="0" applyNumberFormat="1" applyFont="1" applyFill="1" applyBorder="1" applyAlignment="1">
      <alignment horizontal="center" wrapText="1"/>
    </xf>
    <xf numFmtId="166" fontId="6" fillId="2" borderId="7" xfId="0" applyNumberFormat="1" applyFont="1" applyFill="1" applyBorder="1" applyAlignment="1">
      <alignment horizontal="center" vertical="center" wrapText="1"/>
    </xf>
    <xf numFmtId="166" fontId="6" fillId="2" borderId="9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FF6600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78"/>
  <sheetViews>
    <sheetView tabSelected="1" view="pageBreakPreview" zoomScale="80" zoomScaleNormal="75" zoomScaleSheetLayoutView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C81" sqref="C81"/>
    </sheetView>
  </sheetViews>
  <sheetFormatPr defaultColWidth="9.140625" defaultRowHeight="16.5" x14ac:dyDescent="0.25"/>
  <cols>
    <col min="1" max="1" width="9.140625" style="123" customWidth="1"/>
    <col min="2" max="2" width="44.7109375" style="123" customWidth="1"/>
    <col min="3" max="3" width="22.7109375" style="123" customWidth="1"/>
    <col min="4" max="4" width="23.5703125" style="123" customWidth="1"/>
    <col min="5" max="5" width="16.85546875" style="150" customWidth="1"/>
    <col min="6" max="7" width="16.85546875" style="123" customWidth="1"/>
    <col min="8" max="8" width="17.5703125" style="123" customWidth="1"/>
    <col min="9" max="9" width="15.28515625" style="123" customWidth="1"/>
    <col min="10" max="10" width="16.42578125" style="123" customWidth="1"/>
    <col min="11" max="11" width="15.85546875" style="123" customWidth="1"/>
    <col min="12" max="12" width="13.85546875" style="123" customWidth="1"/>
    <col min="13" max="13" width="14.85546875" style="123" customWidth="1"/>
    <col min="14" max="14" width="25.85546875" style="123" customWidth="1"/>
    <col min="15" max="15" width="26.140625" style="123" customWidth="1"/>
    <col min="16" max="16" width="45.7109375" style="123" customWidth="1"/>
    <col min="17" max="16384" width="9.140625" style="123"/>
  </cols>
  <sheetData>
    <row r="1" spans="1:16" ht="40.5" customHeight="1" x14ac:dyDescent="0.25">
      <c r="A1" s="154" t="s">
        <v>180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6" ht="18.75" customHeight="1" x14ac:dyDescent="0.25">
      <c r="A2" s="155" t="s">
        <v>235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6"/>
    </row>
    <row r="3" spans="1:16" s="125" customFormat="1" ht="42.75" customHeight="1" x14ac:dyDescent="0.25">
      <c r="A3" s="157" t="s">
        <v>7</v>
      </c>
      <c r="B3" s="157" t="s">
        <v>5</v>
      </c>
      <c r="C3" s="157" t="s">
        <v>2</v>
      </c>
      <c r="D3" s="157" t="s">
        <v>6</v>
      </c>
      <c r="E3" s="157" t="s">
        <v>86</v>
      </c>
      <c r="F3" s="157"/>
      <c r="G3" s="157"/>
      <c r="H3" s="157" t="s">
        <v>3</v>
      </c>
      <c r="I3" s="157"/>
      <c r="J3" s="157"/>
      <c r="K3" s="157" t="s">
        <v>4</v>
      </c>
      <c r="L3" s="157"/>
      <c r="M3" s="157"/>
      <c r="N3" s="157" t="s">
        <v>236</v>
      </c>
      <c r="O3" s="157" t="s">
        <v>237</v>
      </c>
    </row>
    <row r="4" spans="1:16" s="125" customFormat="1" ht="47.25" customHeight="1" x14ac:dyDescent="0.25">
      <c r="A4" s="157"/>
      <c r="B4" s="157"/>
      <c r="C4" s="157"/>
      <c r="D4" s="157"/>
      <c r="E4" s="126" t="s">
        <v>0</v>
      </c>
      <c r="F4" s="124" t="s">
        <v>38</v>
      </c>
      <c r="G4" s="124" t="s">
        <v>37</v>
      </c>
      <c r="H4" s="124" t="s">
        <v>0</v>
      </c>
      <c r="I4" s="124" t="s">
        <v>38</v>
      </c>
      <c r="J4" s="124" t="s">
        <v>37</v>
      </c>
      <c r="K4" s="124" t="s">
        <v>0</v>
      </c>
      <c r="L4" s="124" t="s">
        <v>38</v>
      </c>
      <c r="M4" s="124" t="s">
        <v>37</v>
      </c>
      <c r="N4" s="157"/>
      <c r="O4" s="157"/>
    </row>
    <row r="5" spans="1:16" s="125" customFormat="1" ht="22.5" customHeight="1" x14ac:dyDescent="0.25">
      <c r="A5" s="124">
        <v>1</v>
      </c>
      <c r="B5" s="124">
        <v>2</v>
      </c>
      <c r="C5" s="124">
        <v>3</v>
      </c>
      <c r="D5" s="124">
        <v>4</v>
      </c>
      <c r="E5" s="124">
        <v>5</v>
      </c>
      <c r="F5" s="124">
        <v>6</v>
      </c>
      <c r="G5" s="124">
        <v>7</v>
      </c>
      <c r="H5" s="124">
        <v>8</v>
      </c>
      <c r="I5" s="124">
        <v>9</v>
      </c>
      <c r="J5" s="124">
        <v>10</v>
      </c>
      <c r="K5" s="124">
        <v>11</v>
      </c>
      <c r="L5" s="124">
        <v>12</v>
      </c>
      <c r="M5" s="124">
        <v>13</v>
      </c>
      <c r="N5" s="124">
        <v>14</v>
      </c>
      <c r="O5" s="124">
        <v>15</v>
      </c>
    </row>
    <row r="6" spans="1:16" s="125" customFormat="1" ht="27.75" customHeight="1" x14ac:dyDescent="0.25">
      <c r="A6" s="124">
        <v>1</v>
      </c>
      <c r="B6" s="158" t="s">
        <v>8</v>
      </c>
      <c r="C6" s="158"/>
      <c r="D6" s="158"/>
      <c r="E6" s="127">
        <f>SUM(E7:E19)</f>
        <v>99891.200000000012</v>
      </c>
      <c r="F6" s="127">
        <f t="shared" ref="F6:M6" si="0">SUM(F7:F19)</f>
        <v>42304.6</v>
      </c>
      <c r="G6" s="127">
        <f t="shared" si="0"/>
        <v>57586.6</v>
      </c>
      <c r="H6" s="127">
        <f t="shared" si="0"/>
        <v>52340.700000000004</v>
      </c>
      <c r="I6" s="127">
        <f t="shared" si="0"/>
        <v>0</v>
      </c>
      <c r="J6" s="127">
        <f t="shared" si="0"/>
        <v>52340.700000000004</v>
      </c>
      <c r="K6" s="127">
        <f t="shared" si="0"/>
        <v>52340.700000000004</v>
      </c>
      <c r="L6" s="127">
        <f t="shared" si="0"/>
        <v>0</v>
      </c>
      <c r="M6" s="127">
        <f t="shared" si="0"/>
        <v>52340.700000000004</v>
      </c>
      <c r="N6" s="122">
        <f>H6/E6</f>
        <v>0.52397708707073298</v>
      </c>
      <c r="O6" s="122">
        <f>K6/E6</f>
        <v>0.52397708707073298</v>
      </c>
    </row>
    <row r="7" spans="1:16" s="125" customFormat="1" ht="70.5" customHeight="1" x14ac:dyDescent="0.25">
      <c r="A7" s="29" t="s">
        <v>41</v>
      </c>
      <c r="B7" s="53" t="s">
        <v>68</v>
      </c>
      <c r="C7" s="24" t="s">
        <v>9</v>
      </c>
      <c r="D7" s="24" t="s">
        <v>1</v>
      </c>
      <c r="E7" s="127">
        <f t="shared" ref="E7" si="1">F7+G7</f>
        <v>47529.2</v>
      </c>
      <c r="F7" s="128">
        <f>21818.6+20486</f>
        <v>42304.6</v>
      </c>
      <c r="G7" s="128">
        <f>2692.6+20486+2532-20486</f>
        <v>5224.5999999999985</v>
      </c>
      <c r="H7" s="129">
        <f>I7+J7</f>
        <v>0</v>
      </c>
      <c r="I7" s="129">
        <v>0</v>
      </c>
      <c r="J7" s="129">
        <v>0</v>
      </c>
      <c r="K7" s="129">
        <f>L7+M7</f>
        <v>0</v>
      </c>
      <c r="L7" s="129">
        <v>0</v>
      </c>
      <c r="M7" s="129">
        <v>0</v>
      </c>
      <c r="N7" s="122">
        <f t="shared" ref="N7:N70" si="2">H7/E7</f>
        <v>0</v>
      </c>
      <c r="O7" s="122">
        <f t="shared" ref="O7:O70" si="3">K7/E7</f>
        <v>0</v>
      </c>
      <c r="P7" s="130"/>
    </row>
    <row r="8" spans="1:16" s="125" customFormat="1" ht="62.25" customHeight="1" x14ac:dyDescent="0.25">
      <c r="A8" s="29" t="s">
        <v>387</v>
      </c>
      <c r="B8" s="20" t="s">
        <v>92</v>
      </c>
      <c r="C8" s="24" t="s">
        <v>9</v>
      </c>
      <c r="D8" s="24" t="s">
        <v>36</v>
      </c>
      <c r="E8" s="127">
        <f t="shared" ref="E8" si="4">F8+G8</f>
        <v>3421.9</v>
      </c>
      <c r="F8" s="128">
        <v>0</v>
      </c>
      <c r="G8" s="128">
        <v>3421.9</v>
      </c>
      <c r="H8" s="129">
        <f t="shared" ref="H8:H17" si="5">I8+J8</f>
        <v>3421.9</v>
      </c>
      <c r="I8" s="129">
        <v>0</v>
      </c>
      <c r="J8" s="129">
        <v>3421.9</v>
      </c>
      <c r="K8" s="129">
        <f t="shared" ref="K8:K17" si="6">L8+M8</f>
        <v>3421.9</v>
      </c>
      <c r="L8" s="129">
        <v>0</v>
      </c>
      <c r="M8" s="129">
        <v>3421.9</v>
      </c>
      <c r="N8" s="122">
        <f t="shared" si="2"/>
        <v>1</v>
      </c>
      <c r="O8" s="122">
        <f t="shared" si="3"/>
        <v>1</v>
      </c>
    </row>
    <row r="9" spans="1:16" s="125" customFormat="1" ht="59.25" customHeight="1" x14ac:dyDescent="0.25">
      <c r="A9" s="29" t="s">
        <v>42</v>
      </c>
      <c r="B9" s="20" t="s">
        <v>77</v>
      </c>
      <c r="C9" s="24" t="s">
        <v>9</v>
      </c>
      <c r="D9" s="24" t="s">
        <v>36</v>
      </c>
      <c r="E9" s="127">
        <f t="shared" ref="E9" si="7">F9+G9</f>
        <v>10934</v>
      </c>
      <c r="F9" s="128">
        <v>0</v>
      </c>
      <c r="G9" s="128">
        <v>10934</v>
      </c>
      <c r="H9" s="129">
        <f t="shared" si="5"/>
        <v>10933.9</v>
      </c>
      <c r="I9" s="129">
        <v>0</v>
      </c>
      <c r="J9" s="129">
        <v>10933.9</v>
      </c>
      <c r="K9" s="129">
        <f t="shared" si="6"/>
        <v>10933.9</v>
      </c>
      <c r="L9" s="129">
        <v>0</v>
      </c>
      <c r="M9" s="129">
        <v>10933.9</v>
      </c>
      <c r="N9" s="122">
        <f t="shared" si="2"/>
        <v>0.99999085421620626</v>
      </c>
      <c r="O9" s="122">
        <f t="shared" si="3"/>
        <v>0.99999085421620626</v>
      </c>
    </row>
    <row r="10" spans="1:16" s="125" customFormat="1" ht="60.75" customHeight="1" x14ac:dyDescent="0.25">
      <c r="A10" s="29" t="s">
        <v>43</v>
      </c>
      <c r="B10" s="20" t="s">
        <v>89</v>
      </c>
      <c r="C10" s="24" t="s">
        <v>9</v>
      </c>
      <c r="D10" s="24" t="s">
        <v>36</v>
      </c>
      <c r="E10" s="127">
        <f t="shared" ref="E10:E19" si="8">F10+G10</f>
        <v>11647.5</v>
      </c>
      <c r="F10" s="128">
        <v>0</v>
      </c>
      <c r="G10" s="128">
        <f>10368.9+1278.6</f>
        <v>11647.5</v>
      </c>
      <c r="H10" s="129">
        <f t="shared" si="5"/>
        <v>11647.5</v>
      </c>
      <c r="I10" s="129">
        <v>0</v>
      </c>
      <c r="J10" s="129">
        <f>10368.9+1278.6</f>
        <v>11647.5</v>
      </c>
      <c r="K10" s="129">
        <f t="shared" ref="K10" si="9">L10+M10</f>
        <v>11647.5</v>
      </c>
      <c r="L10" s="129">
        <v>0</v>
      </c>
      <c r="M10" s="129">
        <f>10368.9+1278.6</f>
        <v>11647.5</v>
      </c>
      <c r="N10" s="122">
        <f t="shared" si="2"/>
        <v>1</v>
      </c>
      <c r="O10" s="122">
        <f t="shared" si="3"/>
        <v>1</v>
      </c>
    </row>
    <row r="11" spans="1:16" s="125" customFormat="1" ht="62.25" customHeight="1" x14ac:dyDescent="0.25">
      <c r="A11" s="29" t="s">
        <v>44</v>
      </c>
      <c r="B11" s="20" t="s">
        <v>90</v>
      </c>
      <c r="C11" s="24" t="s">
        <v>9</v>
      </c>
      <c r="D11" s="24" t="s">
        <v>36</v>
      </c>
      <c r="E11" s="127">
        <f t="shared" si="8"/>
        <v>2152.9</v>
      </c>
      <c r="F11" s="128">
        <v>0</v>
      </c>
      <c r="G11" s="128">
        <v>2152.9</v>
      </c>
      <c r="H11" s="129">
        <f t="shared" si="5"/>
        <v>2152.9</v>
      </c>
      <c r="I11" s="129">
        <v>0</v>
      </c>
      <c r="J11" s="129">
        <v>2152.9</v>
      </c>
      <c r="K11" s="129">
        <f t="shared" si="6"/>
        <v>2152.9</v>
      </c>
      <c r="L11" s="129">
        <v>0</v>
      </c>
      <c r="M11" s="129">
        <v>2152.9</v>
      </c>
      <c r="N11" s="122">
        <f t="shared" si="2"/>
        <v>1</v>
      </c>
      <c r="O11" s="122">
        <f t="shared" si="3"/>
        <v>1</v>
      </c>
    </row>
    <row r="12" spans="1:16" s="125" customFormat="1" ht="63.75" customHeight="1" x14ac:dyDescent="0.25">
      <c r="A12" s="29" t="s">
        <v>45</v>
      </c>
      <c r="B12" s="20" t="s">
        <v>91</v>
      </c>
      <c r="C12" s="24" t="s">
        <v>9</v>
      </c>
      <c r="D12" s="24" t="s">
        <v>36</v>
      </c>
      <c r="E12" s="127">
        <f t="shared" ref="E12:E14" si="10">F12+G12</f>
        <v>1159.5</v>
      </c>
      <c r="F12" s="128">
        <v>0</v>
      </c>
      <c r="G12" s="128">
        <v>1159.5</v>
      </c>
      <c r="H12" s="129">
        <f t="shared" si="5"/>
        <v>1159.5</v>
      </c>
      <c r="I12" s="129">
        <v>0</v>
      </c>
      <c r="J12" s="129">
        <v>1159.5</v>
      </c>
      <c r="K12" s="129">
        <f t="shared" si="6"/>
        <v>1159.5</v>
      </c>
      <c r="L12" s="129">
        <v>0</v>
      </c>
      <c r="M12" s="129">
        <v>1159.5</v>
      </c>
      <c r="N12" s="122">
        <f t="shared" si="2"/>
        <v>1</v>
      </c>
      <c r="O12" s="122">
        <f t="shared" si="3"/>
        <v>1</v>
      </c>
    </row>
    <row r="13" spans="1:16" s="125" customFormat="1" ht="65.25" customHeight="1" x14ac:dyDescent="0.25">
      <c r="A13" s="29" t="s">
        <v>46</v>
      </c>
      <c r="B13" s="20" t="s">
        <v>92</v>
      </c>
      <c r="C13" s="24" t="s">
        <v>9</v>
      </c>
      <c r="D13" s="24" t="s">
        <v>36</v>
      </c>
      <c r="E13" s="127">
        <f t="shared" si="10"/>
        <v>14273.1</v>
      </c>
      <c r="F13" s="128">
        <v>0</v>
      </c>
      <c r="G13" s="128">
        <v>14273.1</v>
      </c>
      <c r="H13" s="129">
        <f t="shared" si="5"/>
        <v>14273.1</v>
      </c>
      <c r="I13" s="129">
        <v>0</v>
      </c>
      <c r="J13" s="129">
        <v>14273.1</v>
      </c>
      <c r="K13" s="129">
        <f t="shared" si="6"/>
        <v>14273.1</v>
      </c>
      <c r="L13" s="129">
        <v>0</v>
      </c>
      <c r="M13" s="129">
        <v>14273.1</v>
      </c>
      <c r="N13" s="122">
        <f t="shared" si="2"/>
        <v>1</v>
      </c>
      <c r="O13" s="122">
        <f t="shared" si="3"/>
        <v>1</v>
      </c>
    </row>
    <row r="14" spans="1:16" s="125" customFormat="1" ht="58.5" customHeight="1" x14ac:dyDescent="0.25">
      <c r="A14" s="29" t="s">
        <v>47</v>
      </c>
      <c r="B14" s="20" t="s">
        <v>87</v>
      </c>
      <c r="C14" s="24" t="s">
        <v>9</v>
      </c>
      <c r="D14" s="24" t="s">
        <v>36</v>
      </c>
      <c r="E14" s="127">
        <f t="shared" si="10"/>
        <v>1275.5</v>
      </c>
      <c r="F14" s="128">
        <v>0</v>
      </c>
      <c r="G14" s="128">
        <v>1275.5</v>
      </c>
      <c r="H14" s="129">
        <f t="shared" si="5"/>
        <v>1254.4000000000001</v>
      </c>
      <c r="I14" s="129">
        <v>0</v>
      </c>
      <c r="J14" s="129">
        <v>1254.4000000000001</v>
      </c>
      <c r="K14" s="129">
        <f t="shared" si="6"/>
        <v>1254.4000000000001</v>
      </c>
      <c r="L14" s="129">
        <v>0</v>
      </c>
      <c r="M14" s="129">
        <v>1254.4000000000001</v>
      </c>
      <c r="N14" s="122">
        <f t="shared" si="2"/>
        <v>0.9834574676597414</v>
      </c>
      <c r="O14" s="122">
        <f t="shared" si="3"/>
        <v>0.9834574676597414</v>
      </c>
      <c r="P14" s="131"/>
    </row>
    <row r="15" spans="1:16" s="125" customFormat="1" ht="59.25" customHeight="1" x14ac:dyDescent="0.25">
      <c r="A15" s="29" t="s">
        <v>75</v>
      </c>
      <c r="B15" s="20" t="s">
        <v>88</v>
      </c>
      <c r="C15" s="24" t="s">
        <v>9</v>
      </c>
      <c r="D15" s="24" t="s">
        <v>36</v>
      </c>
      <c r="E15" s="127">
        <f t="shared" si="8"/>
        <v>1015.4</v>
      </c>
      <c r="F15" s="128">
        <v>0</v>
      </c>
      <c r="G15" s="128">
        <v>1015.4</v>
      </c>
      <c r="H15" s="129">
        <f t="shared" si="5"/>
        <v>1015.4</v>
      </c>
      <c r="I15" s="129">
        <v>0</v>
      </c>
      <c r="J15" s="129">
        <v>1015.4</v>
      </c>
      <c r="K15" s="129">
        <f t="shared" si="6"/>
        <v>1015.4</v>
      </c>
      <c r="L15" s="129">
        <v>0</v>
      </c>
      <c r="M15" s="129">
        <v>1015.4</v>
      </c>
      <c r="N15" s="122">
        <f t="shared" si="2"/>
        <v>1</v>
      </c>
      <c r="O15" s="122">
        <f t="shared" si="3"/>
        <v>1</v>
      </c>
    </row>
    <row r="16" spans="1:16" s="125" customFormat="1" ht="65.25" customHeight="1" x14ac:dyDescent="0.25">
      <c r="A16" s="29" t="s">
        <v>78</v>
      </c>
      <c r="B16" s="20" t="s">
        <v>93</v>
      </c>
      <c r="C16" s="24" t="s">
        <v>9</v>
      </c>
      <c r="D16" s="24" t="s">
        <v>36</v>
      </c>
      <c r="E16" s="127">
        <f t="shared" si="8"/>
        <v>1085</v>
      </c>
      <c r="F16" s="128">
        <v>0</v>
      </c>
      <c r="G16" s="128">
        <v>1085</v>
      </c>
      <c r="H16" s="129">
        <f t="shared" si="5"/>
        <v>1085</v>
      </c>
      <c r="I16" s="129">
        <v>0</v>
      </c>
      <c r="J16" s="129">
        <v>1085</v>
      </c>
      <c r="K16" s="129">
        <f t="shared" si="6"/>
        <v>1085</v>
      </c>
      <c r="L16" s="129">
        <v>0</v>
      </c>
      <c r="M16" s="129">
        <v>1085</v>
      </c>
      <c r="N16" s="122">
        <f t="shared" si="2"/>
        <v>1</v>
      </c>
      <c r="O16" s="122">
        <f t="shared" si="3"/>
        <v>1</v>
      </c>
    </row>
    <row r="17" spans="1:16" s="125" customFormat="1" ht="62.25" customHeight="1" x14ac:dyDescent="0.25">
      <c r="A17" s="29" t="s">
        <v>79</v>
      </c>
      <c r="B17" s="20" t="s">
        <v>165</v>
      </c>
      <c r="C17" s="24" t="s">
        <v>9</v>
      </c>
      <c r="D17" s="24" t="s">
        <v>36</v>
      </c>
      <c r="E17" s="127">
        <f t="shared" si="8"/>
        <v>1610</v>
      </c>
      <c r="F17" s="128">
        <v>0</v>
      </c>
      <c r="G17" s="128">
        <v>1610</v>
      </c>
      <c r="H17" s="129">
        <f t="shared" si="5"/>
        <v>1610</v>
      </c>
      <c r="I17" s="129">
        <v>0</v>
      </c>
      <c r="J17" s="129">
        <v>1610</v>
      </c>
      <c r="K17" s="129">
        <f t="shared" si="6"/>
        <v>1610</v>
      </c>
      <c r="L17" s="129">
        <v>0</v>
      </c>
      <c r="M17" s="129">
        <v>1610</v>
      </c>
      <c r="N17" s="122">
        <f t="shared" si="2"/>
        <v>1</v>
      </c>
      <c r="O17" s="122">
        <f t="shared" si="3"/>
        <v>1</v>
      </c>
    </row>
    <row r="18" spans="1:16" s="125" customFormat="1" ht="59.25" customHeight="1" x14ac:dyDescent="0.25">
      <c r="A18" s="29" t="s">
        <v>94</v>
      </c>
      <c r="B18" s="20" t="s">
        <v>166</v>
      </c>
      <c r="C18" s="24" t="s">
        <v>9</v>
      </c>
      <c r="D18" s="24" t="s">
        <v>36</v>
      </c>
      <c r="E18" s="127">
        <f t="shared" si="8"/>
        <v>1137.5999999999999</v>
      </c>
      <c r="F18" s="128">
        <v>0</v>
      </c>
      <c r="G18" s="128">
        <v>1137.5999999999999</v>
      </c>
      <c r="H18" s="129">
        <f t="shared" ref="H18:H19" si="11">I18+J18</f>
        <v>1137.5999999999999</v>
      </c>
      <c r="I18" s="129">
        <v>0</v>
      </c>
      <c r="J18" s="129">
        <v>1137.5999999999999</v>
      </c>
      <c r="K18" s="129">
        <f t="shared" ref="K18:K19" si="12">L18+M18</f>
        <v>1137.5999999999999</v>
      </c>
      <c r="L18" s="129">
        <v>0</v>
      </c>
      <c r="M18" s="129">
        <v>1137.5999999999999</v>
      </c>
      <c r="N18" s="122">
        <f t="shared" si="2"/>
        <v>1</v>
      </c>
      <c r="O18" s="122">
        <f t="shared" si="3"/>
        <v>1</v>
      </c>
    </row>
    <row r="19" spans="1:16" s="125" customFormat="1" ht="55.5" customHeight="1" x14ac:dyDescent="0.25">
      <c r="A19" s="29" t="s">
        <v>95</v>
      </c>
      <c r="B19" s="20" t="s">
        <v>167</v>
      </c>
      <c r="C19" s="24" t="s">
        <v>9</v>
      </c>
      <c r="D19" s="24" t="s">
        <v>36</v>
      </c>
      <c r="E19" s="127">
        <f t="shared" si="8"/>
        <v>2649.6</v>
      </c>
      <c r="F19" s="128">
        <v>0</v>
      </c>
      <c r="G19" s="128">
        <v>2649.6</v>
      </c>
      <c r="H19" s="129">
        <f t="shared" si="11"/>
        <v>2649.5</v>
      </c>
      <c r="I19" s="129">
        <v>0</v>
      </c>
      <c r="J19" s="129">
        <v>2649.5</v>
      </c>
      <c r="K19" s="129">
        <f t="shared" si="12"/>
        <v>2649.5</v>
      </c>
      <c r="L19" s="129">
        <v>0</v>
      </c>
      <c r="M19" s="129">
        <v>2649.5</v>
      </c>
      <c r="N19" s="122">
        <f t="shared" si="2"/>
        <v>0.99996225845410636</v>
      </c>
      <c r="O19" s="122">
        <f t="shared" si="3"/>
        <v>0.99996225845410636</v>
      </c>
    </row>
    <row r="20" spans="1:16" s="125" customFormat="1" x14ac:dyDescent="0.25">
      <c r="A20" s="29" t="s">
        <v>27</v>
      </c>
      <c r="B20" s="158" t="s">
        <v>35</v>
      </c>
      <c r="C20" s="158"/>
      <c r="D20" s="158"/>
      <c r="E20" s="132">
        <f>E21+E55</f>
        <v>90817.500000000015</v>
      </c>
      <c r="F20" s="132">
        <f t="shared" ref="F20:M20" si="13">F21+F56</f>
        <v>0</v>
      </c>
      <c r="G20" s="133">
        <f t="shared" si="13"/>
        <v>90817.500000000015</v>
      </c>
      <c r="H20" s="133">
        <f t="shared" si="13"/>
        <v>85623.900000000023</v>
      </c>
      <c r="I20" s="133">
        <f t="shared" si="13"/>
        <v>0</v>
      </c>
      <c r="J20" s="133">
        <f t="shared" si="13"/>
        <v>85623.900000000023</v>
      </c>
      <c r="K20" s="133">
        <f t="shared" si="13"/>
        <v>85623.900000000023</v>
      </c>
      <c r="L20" s="133">
        <f t="shared" si="13"/>
        <v>0</v>
      </c>
      <c r="M20" s="133">
        <f t="shared" si="13"/>
        <v>85623.900000000023</v>
      </c>
      <c r="N20" s="134">
        <f t="shared" si="2"/>
        <v>0.94281278387975898</v>
      </c>
      <c r="O20" s="134">
        <f t="shared" si="3"/>
        <v>0.94281278387975898</v>
      </c>
    </row>
    <row r="21" spans="1:16" s="125" customFormat="1" x14ac:dyDescent="0.25">
      <c r="A21" s="29" t="s">
        <v>48</v>
      </c>
      <c r="B21" s="165" t="s">
        <v>39</v>
      </c>
      <c r="C21" s="165"/>
      <c r="D21" s="165"/>
      <c r="E21" s="132">
        <f t="shared" ref="E21:F21" si="14">SUM(E22:E54)</f>
        <v>88291.700000000012</v>
      </c>
      <c r="F21" s="132">
        <f t="shared" si="14"/>
        <v>0</v>
      </c>
      <c r="G21" s="132">
        <f>SUM(G22:G54)</f>
        <v>88291.700000000012</v>
      </c>
      <c r="H21" s="132">
        <f t="shared" ref="H21:M21" si="15">SUM(H22:H54)</f>
        <v>83098.10000000002</v>
      </c>
      <c r="I21" s="132">
        <f t="shared" si="15"/>
        <v>0</v>
      </c>
      <c r="J21" s="132">
        <f t="shared" si="15"/>
        <v>83098.10000000002</v>
      </c>
      <c r="K21" s="132">
        <f t="shared" si="15"/>
        <v>83098.10000000002</v>
      </c>
      <c r="L21" s="132">
        <f t="shared" si="15"/>
        <v>0</v>
      </c>
      <c r="M21" s="132">
        <f t="shared" si="15"/>
        <v>83098.10000000002</v>
      </c>
      <c r="N21" s="134">
        <f t="shared" si="2"/>
        <v>0.94117680370861601</v>
      </c>
      <c r="O21" s="134">
        <f t="shared" si="3"/>
        <v>0.94117680370861601</v>
      </c>
    </row>
    <row r="22" spans="1:16" s="125" customFormat="1" ht="63" x14ac:dyDescent="0.25">
      <c r="A22" s="29" t="s">
        <v>49</v>
      </c>
      <c r="B22" s="71" t="s">
        <v>238</v>
      </c>
      <c r="C22" s="135" t="s">
        <v>9</v>
      </c>
      <c r="D22" s="24" t="s">
        <v>36</v>
      </c>
      <c r="E22" s="127">
        <f t="shared" ref="E22" si="16">F22+G22</f>
        <v>14212.7</v>
      </c>
      <c r="F22" s="136">
        <v>0</v>
      </c>
      <c r="G22" s="137">
        <v>14212.7</v>
      </c>
      <c r="H22" s="129">
        <f t="shared" ref="H22" si="17">I22+J22</f>
        <v>13389.5</v>
      </c>
      <c r="I22" s="129">
        <v>0</v>
      </c>
      <c r="J22" s="138">
        <v>13389.5</v>
      </c>
      <c r="K22" s="129">
        <f t="shared" ref="K22:K24" si="18">L22+M22</f>
        <v>13389.5</v>
      </c>
      <c r="L22" s="129">
        <v>0</v>
      </c>
      <c r="M22" s="138">
        <v>13389.5</v>
      </c>
      <c r="N22" s="122">
        <f t="shared" si="2"/>
        <v>0.94207997073040306</v>
      </c>
      <c r="O22" s="122">
        <f t="shared" si="3"/>
        <v>0.94207997073040306</v>
      </c>
      <c r="P22" s="131"/>
    </row>
    <row r="23" spans="1:16" s="125" customFormat="1" ht="71.25" customHeight="1" x14ac:dyDescent="0.25">
      <c r="A23" s="29" t="s">
        <v>50</v>
      </c>
      <c r="B23" s="20" t="s">
        <v>96</v>
      </c>
      <c r="C23" s="135" t="s">
        <v>9</v>
      </c>
      <c r="D23" s="24" t="s">
        <v>36</v>
      </c>
      <c r="E23" s="127">
        <f t="shared" ref="E23" si="19">F23+G23</f>
        <v>1316.4</v>
      </c>
      <c r="F23" s="136">
        <v>0</v>
      </c>
      <c r="G23" s="137">
        <v>1316.4</v>
      </c>
      <c r="H23" s="129">
        <f t="shared" ref="H23:H44" si="20">I23+J23</f>
        <v>1316.4</v>
      </c>
      <c r="I23" s="129">
        <v>0</v>
      </c>
      <c r="J23" s="129">
        <v>1316.4</v>
      </c>
      <c r="K23" s="129">
        <f t="shared" si="18"/>
        <v>1316.4</v>
      </c>
      <c r="L23" s="129">
        <v>0</v>
      </c>
      <c r="M23" s="129">
        <v>1316.4</v>
      </c>
      <c r="N23" s="122">
        <f t="shared" si="2"/>
        <v>1</v>
      </c>
      <c r="O23" s="122">
        <f t="shared" si="3"/>
        <v>1</v>
      </c>
    </row>
    <row r="24" spans="1:16" ht="69" customHeight="1" x14ac:dyDescent="0.25">
      <c r="A24" s="29" t="s">
        <v>51</v>
      </c>
      <c r="B24" s="20" t="s">
        <v>97</v>
      </c>
      <c r="C24" s="135" t="s">
        <v>9</v>
      </c>
      <c r="D24" s="24" t="s">
        <v>36</v>
      </c>
      <c r="E24" s="127">
        <f>F24+G24</f>
        <v>2397.6</v>
      </c>
      <c r="F24" s="136">
        <v>0</v>
      </c>
      <c r="G24" s="137">
        <v>2397.6</v>
      </c>
      <c r="H24" s="129">
        <f t="shared" si="20"/>
        <v>2397.6</v>
      </c>
      <c r="I24" s="129">
        <v>0</v>
      </c>
      <c r="J24" s="129">
        <v>2397.6</v>
      </c>
      <c r="K24" s="129">
        <f t="shared" si="18"/>
        <v>2397.6</v>
      </c>
      <c r="L24" s="129">
        <v>0</v>
      </c>
      <c r="M24" s="129">
        <v>2397.6</v>
      </c>
      <c r="N24" s="122">
        <f t="shared" si="2"/>
        <v>1</v>
      </c>
      <c r="O24" s="122">
        <f t="shared" si="3"/>
        <v>1</v>
      </c>
    </row>
    <row r="25" spans="1:16" ht="62.25" customHeight="1" x14ac:dyDescent="0.25">
      <c r="A25" s="29" t="s">
        <v>52</v>
      </c>
      <c r="B25" s="20" t="s">
        <v>98</v>
      </c>
      <c r="C25" s="135" t="s">
        <v>9</v>
      </c>
      <c r="D25" s="24" t="s">
        <v>36</v>
      </c>
      <c r="E25" s="127">
        <f t="shared" ref="E25:E29" si="21">F25+G25</f>
        <v>6653.4000000000005</v>
      </c>
      <c r="F25" s="136">
        <v>0</v>
      </c>
      <c r="G25" s="137">
        <v>6653.4000000000005</v>
      </c>
      <c r="H25" s="129">
        <f t="shared" si="20"/>
        <v>6653.3</v>
      </c>
      <c r="I25" s="129">
        <v>0</v>
      </c>
      <c r="J25" s="129">
        <v>6653.3</v>
      </c>
      <c r="K25" s="129">
        <f t="shared" ref="K25:K44" si="22">L25+M25</f>
        <v>6653.3</v>
      </c>
      <c r="L25" s="129">
        <v>0</v>
      </c>
      <c r="M25" s="129">
        <v>6653.3</v>
      </c>
      <c r="N25" s="122">
        <f t="shared" si="2"/>
        <v>0.99998497009048004</v>
      </c>
      <c r="O25" s="122">
        <f t="shared" si="3"/>
        <v>0.99998497009048004</v>
      </c>
    </row>
    <row r="26" spans="1:16" ht="81.75" customHeight="1" x14ac:dyDescent="0.25">
      <c r="A26" s="29" t="s">
        <v>53</v>
      </c>
      <c r="B26" s="20" t="s">
        <v>99</v>
      </c>
      <c r="C26" s="135" t="s">
        <v>9</v>
      </c>
      <c r="D26" s="24" t="s">
        <v>36</v>
      </c>
      <c r="E26" s="127">
        <f t="shared" si="21"/>
        <v>872.8</v>
      </c>
      <c r="F26" s="136">
        <v>0</v>
      </c>
      <c r="G26" s="137">
        <v>872.8</v>
      </c>
      <c r="H26" s="129">
        <f t="shared" si="20"/>
        <v>872.8</v>
      </c>
      <c r="I26" s="129">
        <v>0</v>
      </c>
      <c r="J26" s="129">
        <v>872.8</v>
      </c>
      <c r="K26" s="129">
        <f t="shared" si="22"/>
        <v>872.8</v>
      </c>
      <c r="L26" s="129">
        <v>0</v>
      </c>
      <c r="M26" s="129">
        <v>872.8</v>
      </c>
      <c r="N26" s="122">
        <f t="shared" si="2"/>
        <v>1</v>
      </c>
      <c r="O26" s="122">
        <f t="shared" si="3"/>
        <v>1</v>
      </c>
    </row>
    <row r="27" spans="1:16" ht="76.5" customHeight="1" x14ac:dyDescent="0.25">
      <c r="A27" s="29" t="s">
        <v>54</v>
      </c>
      <c r="B27" s="20" t="s">
        <v>100</v>
      </c>
      <c r="C27" s="135" t="s">
        <v>9</v>
      </c>
      <c r="D27" s="24" t="s">
        <v>36</v>
      </c>
      <c r="E27" s="127">
        <f t="shared" si="21"/>
        <v>1518</v>
      </c>
      <c r="F27" s="136">
        <v>0</v>
      </c>
      <c r="G27" s="137">
        <v>1518</v>
      </c>
      <c r="H27" s="129">
        <f t="shared" si="20"/>
        <v>1104.2</v>
      </c>
      <c r="I27" s="129">
        <v>0</v>
      </c>
      <c r="J27" s="129">
        <v>1104.2</v>
      </c>
      <c r="K27" s="129">
        <f t="shared" si="22"/>
        <v>1104.2</v>
      </c>
      <c r="L27" s="129">
        <v>0</v>
      </c>
      <c r="M27" s="129">
        <v>1104.2</v>
      </c>
      <c r="N27" s="122">
        <f t="shared" si="2"/>
        <v>0.7274044795783926</v>
      </c>
      <c r="O27" s="122">
        <f t="shared" si="3"/>
        <v>0.7274044795783926</v>
      </c>
      <c r="P27" s="139"/>
    </row>
    <row r="28" spans="1:16" ht="86.25" customHeight="1" x14ac:dyDescent="0.25">
      <c r="A28" s="29" t="s">
        <v>55</v>
      </c>
      <c r="B28" s="20" t="s">
        <v>101</v>
      </c>
      <c r="C28" s="135" t="s">
        <v>9</v>
      </c>
      <c r="D28" s="24" t="s">
        <v>36</v>
      </c>
      <c r="E28" s="127">
        <f t="shared" si="21"/>
        <v>4014.5</v>
      </c>
      <c r="F28" s="136">
        <v>0</v>
      </c>
      <c r="G28" s="137">
        <v>4014.5</v>
      </c>
      <c r="H28" s="129">
        <f t="shared" si="20"/>
        <v>4014.5</v>
      </c>
      <c r="I28" s="129">
        <v>0</v>
      </c>
      <c r="J28" s="129">
        <v>4014.5</v>
      </c>
      <c r="K28" s="129">
        <f t="shared" si="22"/>
        <v>4014.5</v>
      </c>
      <c r="L28" s="129">
        <v>0</v>
      </c>
      <c r="M28" s="129">
        <v>4014.5</v>
      </c>
      <c r="N28" s="122">
        <f t="shared" si="2"/>
        <v>1</v>
      </c>
      <c r="O28" s="122">
        <f t="shared" si="3"/>
        <v>1</v>
      </c>
    </row>
    <row r="29" spans="1:16" ht="76.5" customHeight="1" x14ac:dyDescent="0.25">
      <c r="A29" s="29" t="s">
        <v>56</v>
      </c>
      <c r="B29" s="20" t="s">
        <v>102</v>
      </c>
      <c r="C29" s="135" t="s">
        <v>9</v>
      </c>
      <c r="D29" s="24" t="s">
        <v>36</v>
      </c>
      <c r="E29" s="127">
        <f t="shared" si="21"/>
        <v>1179.4000000000001</v>
      </c>
      <c r="F29" s="136">
        <v>0</v>
      </c>
      <c r="G29" s="137">
        <v>1179.4000000000001</v>
      </c>
      <c r="H29" s="129">
        <f t="shared" si="20"/>
        <v>1179.4000000000001</v>
      </c>
      <c r="I29" s="129">
        <v>0</v>
      </c>
      <c r="J29" s="129">
        <v>1179.4000000000001</v>
      </c>
      <c r="K29" s="129">
        <f t="shared" si="22"/>
        <v>1179.4000000000001</v>
      </c>
      <c r="L29" s="129">
        <v>0</v>
      </c>
      <c r="M29" s="129">
        <v>1179.4000000000001</v>
      </c>
      <c r="N29" s="122">
        <f t="shared" si="2"/>
        <v>1</v>
      </c>
      <c r="O29" s="122">
        <f t="shared" si="3"/>
        <v>1</v>
      </c>
    </row>
    <row r="30" spans="1:16" ht="69" customHeight="1" x14ac:dyDescent="0.25">
      <c r="A30" s="29" t="s">
        <v>57</v>
      </c>
      <c r="B30" s="20" t="s">
        <v>80</v>
      </c>
      <c r="C30" s="135" t="s">
        <v>9</v>
      </c>
      <c r="D30" s="24" t="s">
        <v>36</v>
      </c>
      <c r="E30" s="127">
        <f t="shared" ref="E30:E53" si="23">F30+G30</f>
        <v>2984.2</v>
      </c>
      <c r="F30" s="136">
        <v>0</v>
      </c>
      <c r="G30" s="137">
        <v>2984.2</v>
      </c>
      <c r="H30" s="129">
        <f t="shared" si="20"/>
        <v>2984.2</v>
      </c>
      <c r="I30" s="129">
        <v>0</v>
      </c>
      <c r="J30" s="129">
        <v>2984.2</v>
      </c>
      <c r="K30" s="129">
        <f t="shared" si="22"/>
        <v>2984.2</v>
      </c>
      <c r="L30" s="129">
        <v>0</v>
      </c>
      <c r="M30" s="129">
        <v>2984.2</v>
      </c>
      <c r="N30" s="122">
        <f t="shared" si="2"/>
        <v>1</v>
      </c>
      <c r="O30" s="122">
        <f t="shared" si="3"/>
        <v>1</v>
      </c>
    </row>
    <row r="31" spans="1:16" ht="99" customHeight="1" x14ac:dyDescent="0.25">
      <c r="A31" s="29" t="s">
        <v>58</v>
      </c>
      <c r="B31" s="20" t="s">
        <v>103</v>
      </c>
      <c r="C31" s="135" t="s">
        <v>9</v>
      </c>
      <c r="D31" s="24" t="s">
        <v>36</v>
      </c>
      <c r="E31" s="127">
        <f t="shared" si="23"/>
        <v>1102.2</v>
      </c>
      <c r="F31" s="136">
        <v>0</v>
      </c>
      <c r="G31" s="137">
        <v>1102.2</v>
      </c>
      <c r="H31" s="129">
        <f t="shared" si="20"/>
        <v>1096.7</v>
      </c>
      <c r="I31" s="129">
        <v>0</v>
      </c>
      <c r="J31" s="129">
        <v>1096.7</v>
      </c>
      <c r="K31" s="129">
        <f t="shared" si="22"/>
        <v>1096.7</v>
      </c>
      <c r="L31" s="129">
        <v>0</v>
      </c>
      <c r="M31" s="129">
        <v>1096.7</v>
      </c>
      <c r="N31" s="122">
        <f t="shared" si="2"/>
        <v>0.99500998003992014</v>
      </c>
      <c r="O31" s="122">
        <f t="shared" si="3"/>
        <v>0.99500998003992014</v>
      </c>
      <c r="P31" s="139"/>
    </row>
    <row r="32" spans="1:16" ht="73.5" customHeight="1" x14ac:dyDescent="0.25">
      <c r="A32" s="29" t="s">
        <v>59</v>
      </c>
      <c r="B32" s="20" t="s">
        <v>168</v>
      </c>
      <c r="C32" s="135" t="s">
        <v>9</v>
      </c>
      <c r="D32" s="24" t="s">
        <v>36</v>
      </c>
      <c r="E32" s="127">
        <f t="shared" si="23"/>
        <v>9455.2000000000007</v>
      </c>
      <c r="F32" s="136">
        <v>0</v>
      </c>
      <c r="G32" s="137">
        <v>9455.2000000000007</v>
      </c>
      <c r="H32" s="129">
        <f t="shared" si="20"/>
        <v>9266.6</v>
      </c>
      <c r="I32" s="129">
        <v>0</v>
      </c>
      <c r="J32" s="129">
        <v>9266.6</v>
      </c>
      <c r="K32" s="129">
        <f t="shared" si="22"/>
        <v>9266.6</v>
      </c>
      <c r="L32" s="129">
        <v>0</v>
      </c>
      <c r="M32" s="129">
        <v>9266.6</v>
      </c>
      <c r="N32" s="122">
        <f t="shared" si="2"/>
        <v>0.98005330400203061</v>
      </c>
      <c r="O32" s="122">
        <f t="shared" si="3"/>
        <v>0.98005330400203061</v>
      </c>
      <c r="P32" s="139"/>
    </row>
    <row r="33" spans="1:16" ht="93" customHeight="1" x14ac:dyDescent="0.25">
      <c r="A33" s="29" t="s">
        <v>60</v>
      </c>
      <c r="B33" s="20" t="s">
        <v>104</v>
      </c>
      <c r="C33" s="135" t="s">
        <v>9</v>
      </c>
      <c r="D33" s="24" t="s">
        <v>36</v>
      </c>
      <c r="E33" s="127">
        <f t="shared" si="23"/>
        <v>5353.3</v>
      </c>
      <c r="F33" s="136">
        <v>0</v>
      </c>
      <c r="G33" s="137">
        <v>5353.3</v>
      </c>
      <c r="H33" s="129">
        <f t="shared" si="20"/>
        <v>5353.3</v>
      </c>
      <c r="I33" s="129">
        <v>0</v>
      </c>
      <c r="J33" s="129">
        <v>5353.3</v>
      </c>
      <c r="K33" s="129">
        <f t="shared" si="22"/>
        <v>5353.3</v>
      </c>
      <c r="L33" s="129">
        <v>0</v>
      </c>
      <c r="M33" s="129">
        <v>5353.3</v>
      </c>
      <c r="N33" s="122">
        <f t="shared" si="2"/>
        <v>1</v>
      </c>
      <c r="O33" s="122">
        <f t="shared" si="3"/>
        <v>1</v>
      </c>
    </row>
    <row r="34" spans="1:16" ht="81" customHeight="1" x14ac:dyDescent="0.25">
      <c r="A34" s="29" t="s">
        <v>61</v>
      </c>
      <c r="B34" s="20" t="s">
        <v>169</v>
      </c>
      <c r="C34" s="135" t="s">
        <v>9</v>
      </c>
      <c r="D34" s="24" t="s">
        <v>36</v>
      </c>
      <c r="E34" s="127">
        <f t="shared" si="23"/>
        <v>3800.9</v>
      </c>
      <c r="F34" s="136">
        <v>0</v>
      </c>
      <c r="G34" s="137">
        <v>3800.9</v>
      </c>
      <c r="H34" s="129">
        <f t="shared" si="20"/>
        <v>3800.8</v>
      </c>
      <c r="I34" s="129">
        <v>0</v>
      </c>
      <c r="J34" s="129">
        <v>3800.8</v>
      </c>
      <c r="K34" s="129">
        <f t="shared" si="22"/>
        <v>3800.8</v>
      </c>
      <c r="L34" s="129">
        <v>0</v>
      </c>
      <c r="M34" s="129">
        <f>3800.8</f>
        <v>3800.8</v>
      </c>
      <c r="N34" s="122">
        <f t="shared" si="2"/>
        <v>0.99997369044173756</v>
      </c>
      <c r="O34" s="122">
        <f t="shared" si="3"/>
        <v>0.99997369044173756</v>
      </c>
    </row>
    <row r="35" spans="1:16" ht="81" customHeight="1" x14ac:dyDescent="0.25">
      <c r="A35" s="29" t="s">
        <v>62</v>
      </c>
      <c r="B35" s="20" t="s">
        <v>170</v>
      </c>
      <c r="C35" s="135" t="s">
        <v>9</v>
      </c>
      <c r="D35" s="24" t="s">
        <v>36</v>
      </c>
      <c r="E35" s="127">
        <f t="shared" si="23"/>
        <v>713.9</v>
      </c>
      <c r="F35" s="136">
        <v>0</v>
      </c>
      <c r="G35" s="137">
        <v>713.9</v>
      </c>
      <c r="H35" s="129">
        <f t="shared" si="20"/>
        <v>471.5</v>
      </c>
      <c r="I35" s="129">
        <v>0</v>
      </c>
      <c r="J35" s="129">
        <v>471.5</v>
      </c>
      <c r="K35" s="129">
        <f t="shared" si="22"/>
        <v>471.5</v>
      </c>
      <c r="L35" s="129">
        <v>0</v>
      </c>
      <c r="M35" s="129">
        <v>471.5</v>
      </c>
      <c r="N35" s="122">
        <f t="shared" si="2"/>
        <v>0.66045664658915815</v>
      </c>
      <c r="O35" s="122">
        <f t="shared" si="3"/>
        <v>0.66045664658915815</v>
      </c>
      <c r="P35" s="139"/>
    </row>
    <row r="36" spans="1:16" ht="102" customHeight="1" x14ac:dyDescent="0.25">
      <c r="A36" s="29" t="s">
        <v>63</v>
      </c>
      <c r="B36" s="20" t="s">
        <v>105</v>
      </c>
      <c r="C36" s="135" t="s">
        <v>9</v>
      </c>
      <c r="D36" s="24" t="s">
        <v>36</v>
      </c>
      <c r="E36" s="127">
        <f t="shared" si="23"/>
        <v>1110.5999999999999</v>
      </c>
      <c r="F36" s="136">
        <v>0</v>
      </c>
      <c r="G36" s="137">
        <v>1110.5999999999999</v>
      </c>
      <c r="H36" s="129">
        <f t="shared" si="20"/>
        <v>1000.5</v>
      </c>
      <c r="I36" s="129">
        <v>0</v>
      </c>
      <c r="J36" s="129">
        <v>1000.5</v>
      </c>
      <c r="K36" s="129">
        <f t="shared" si="22"/>
        <v>1000.5</v>
      </c>
      <c r="L36" s="129">
        <v>0</v>
      </c>
      <c r="M36" s="129">
        <v>1000.5</v>
      </c>
      <c r="N36" s="122">
        <f t="shared" si="2"/>
        <v>0.9008643976229066</v>
      </c>
      <c r="O36" s="122">
        <f t="shared" si="3"/>
        <v>0.9008643976229066</v>
      </c>
      <c r="P36" s="139"/>
    </row>
    <row r="37" spans="1:16" ht="99" customHeight="1" x14ac:dyDescent="0.25">
      <c r="A37" s="29" t="s">
        <v>64</v>
      </c>
      <c r="B37" s="20" t="s">
        <v>164</v>
      </c>
      <c r="C37" s="135" t="s">
        <v>9</v>
      </c>
      <c r="D37" s="24" t="s">
        <v>36</v>
      </c>
      <c r="E37" s="127">
        <f t="shared" si="23"/>
        <v>3694.6</v>
      </c>
      <c r="F37" s="136">
        <v>0</v>
      </c>
      <c r="G37" s="137">
        <v>3694.6</v>
      </c>
      <c r="H37" s="129">
        <f t="shared" si="20"/>
        <v>599.9</v>
      </c>
      <c r="I37" s="129">
        <v>0</v>
      </c>
      <c r="J37" s="129">
        <v>599.9</v>
      </c>
      <c r="K37" s="129">
        <f t="shared" si="22"/>
        <v>599.9</v>
      </c>
      <c r="L37" s="129">
        <v>0</v>
      </c>
      <c r="M37" s="129">
        <v>599.9</v>
      </c>
      <c r="N37" s="122">
        <f t="shared" si="2"/>
        <v>0.16237211064797272</v>
      </c>
      <c r="O37" s="122">
        <f t="shared" si="3"/>
        <v>0.16237211064797272</v>
      </c>
      <c r="P37" s="153"/>
    </row>
    <row r="38" spans="1:16" ht="96.75" customHeight="1" x14ac:dyDescent="0.25">
      <c r="A38" s="29" t="s">
        <v>65</v>
      </c>
      <c r="B38" s="20" t="s">
        <v>163</v>
      </c>
      <c r="C38" s="135" t="s">
        <v>9</v>
      </c>
      <c r="D38" s="24" t="s">
        <v>36</v>
      </c>
      <c r="E38" s="127">
        <f t="shared" si="23"/>
        <v>1595.4</v>
      </c>
      <c r="F38" s="136">
        <v>0</v>
      </c>
      <c r="G38" s="137">
        <v>1595.4</v>
      </c>
      <c r="H38" s="129">
        <f t="shared" si="20"/>
        <v>1440.8</v>
      </c>
      <c r="I38" s="129">
        <v>0</v>
      </c>
      <c r="J38" s="129">
        <v>1440.8</v>
      </c>
      <c r="K38" s="129">
        <f t="shared" si="22"/>
        <v>1440.8</v>
      </c>
      <c r="L38" s="129">
        <v>0</v>
      </c>
      <c r="M38" s="129">
        <v>1440.8</v>
      </c>
      <c r="N38" s="122">
        <f t="shared" si="2"/>
        <v>0.90309640215619902</v>
      </c>
      <c r="O38" s="122">
        <f t="shared" si="3"/>
        <v>0.90309640215619902</v>
      </c>
      <c r="P38" s="139"/>
    </row>
    <row r="39" spans="1:16" ht="97.5" customHeight="1" x14ac:dyDescent="0.25">
      <c r="A39" s="29" t="s">
        <v>81</v>
      </c>
      <c r="B39" s="20" t="s">
        <v>162</v>
      </c>
      <c r="C39" s="135" t="s">
        <v>9</v>
      </c>
      <c r="D39" s="24" t="s">
        <v>36</v>
      </c>
      <c r="E39" s="127">
        <f t="shared" si="23"/>
        <v>282.10000000000002</v>
      </c>
      <c r="F39" s="136">
        <v>0</v>
      </c>
      <c r="G39" s="137">
        <v>282.10000000000002</v>
      </c>
      <c r="H39" s="129">
        <f t="shared" si="20"/>
        <v>282.10000000000002</v>
      </c>
      <c r="I39" s="129">
        <v>0</v>
      </c>
      <c r="J39" s="129">
        <v>282.10000000000002</v>
      </c>
      <c r="K39" s="129">
        <f t="shared" si="22"/>
        <v>282.10000000000002</v>
      </c>
      <c r="L39" s="129">
        <v>0</v>
      </c>
      <c r="M39" s="129">
        <v>282.10000000000002</v>
      </c>
      <c r="N39" s="122">
        <f t="shared" si="2"/>
        <v>1</v>
      </c>
      <c r="O39" s="122">
        <f t="shared" si="3"/>
        <v>1</v>
      </c>
    </row>
    <row r="40" spans="1:16" ht="81.75" customHeight="1" x14ac:dyDescent="0.25">
      <c r="A40" s="29" t="s">
        <v>82</v>
      </c>
      <c r="B40" s="20" t="s">
        <v>161</v>
      </c>
      <c r="C40" s="135" t="s">
        <v>9</v>
      </c>
      <c r="D40" s="24" t="s">
        <v>36</v>
      </c>
      <c r="E40" s="127">
        <f t="shared" si="23"/>
        <v>789.7</v>
      </c>
      <c r="F40" s="136">
        <v>0</v>
      </c>
      <c r="G40" s="137">
        <v>789.7</v>
      </c>
      <c r="H40" s="129">
        <f t="shared" si="20"/>
        <v>789.7</v>
      </c>
      <c r="I40" s="129">
        <v>0</v>
      </c>
      <c r="J40" s="129">
        <v>789.7</v>
      </c>
      <c r="K40" s="129">
        <f t="shared" si="22"/>
        <v>789.7</v>
      </c>
      <c r="L40" s="129">
        <v>0</v>
      </c>
      <c r="M40" s="129">
        <v>789.7</v>
      </c>
      <c r="N40" s="122">
        <f t="shared" si="2"/>
        <v>1</v>
      </c>
      <c r="O40" s="122">
        <f t="shared" si="3"/>
        <v>1</v>
      </c>
    </row>
    <row r="41" spans="1:16" ht="87.75" customHeight="1" x14ac:dyDescent="0.25">
      <c r="A41" s="29" t="s">
        <v>83</v>
      </c>
      <c r="B41" s="20" t="s">
        <v>160</v>
      </c>
      <c r="C41" s="135" t="s">
        <v>9</v>
      </c>
      <c r="D41" s="24" t="s">
        <v>36</v>
      </c>
      <c r="E41" s="127">
        <f t="shared" si="23"/>
        <v>1030.9000000000001</v>
      </c>
      <c r="F41" s="136">
        <v>0</v>
      </c>
      <c r="G41" s="137">
        <v>1030.9000000000001</v>
      </c>
      <c r="H41" s="129">
        <f t="shared" si="20"/>
        <v>1030.9000000000001</v>
      </c>
      <c r="I41" s="129">
        <v>0</v>
      </c>
      <c r="J41" s="129">
        <v>1030.9000000000001</v>
      </c>
      <c r="K41" s="129">
        <f t="shared" si="22"/>
        <v>1030.9000000000001</v>
      </c>
      <c r="L41" s="129">
        <v>0</v>
      </c>
      <c r="M41" s="129">
        <v>1030.9000000000001</v>
      </c>
      <c r="N41" s="122">
        <f t="shared" si="2"/>
        <v>1</v>
      </c>
      <c r="O41" s="122">
        <f t="shared" si="3"/>
        <v>1</v>
      </c>
    </row>
    <row r="42" spans="1:16" ht="79.5" customHeight="1" x14ac:dyDescent="0.25">
      <c r="A42" s="29" t="s">
        <v>119</v>
      </c>
      <c r="B42" s="20" t="s">
        <v>159</v>
      </c>
      <c r="C42" s="135" t="s">
        <v>9</v>
      </c>
      <c r="D42" s="24" t="s">
        <v>36</v>
      </c>
      <c r="E42" s="127">
        <f t="shared" si="23"/>
        <v>787.9</v>
      </c>
      <c r="F42" s="136">
        <v>0</v>
      </c>
      <c r="G42" s="137">
        <v>787.9</v>
      </c>
      <c r="H42" s="129">
        <f t="shared" si="20"/>
        <v>787.9</v>
      </c>
      <c r="I42" s="129">
        <v>0</v>
      </c>
      <c r="J42" s="129">
        <v>787.9</v>
      </c>
      <c r="K42" s="129">
        <f t="shared" si="22"/>
        <v>787.9</v>
      </c>
      <c r="L42" s="129">
        <v>0</v>
      </c>
      <c r="M42" s="129">
        <v>787.9</v>
      </c>
      <c r="N42" s="122">
        <f t="shared" si="2"/>
        <v>1</v>
      </c>
      <c r="O42" s="122">
        <f t="shared" si="3"/>
        <v>1</v>
      </c>
    </row>
    <row r="43" spans="1:16" ht="83.25" customHeight="1" x14ac:dyDescent="0.25">
      <c r="A43" s="29" t="s">
        <v>120</v>
      </c>
      <c r="B43" s="20" t="s">
        <v>106</v>
      </c>
      <c r="C43" s="135" t="s">
        <v>9</v>
      </c>
      <c r="D43" s="24" t="s">
        <v>36</v>
      </c>
      <c r="E43" s="127">
        <f t="shared" si="23"/>
        <v>1028.3</v>
      </c>
      <c r="F43" s="136">
        <v>0</v>
      </c>
      <c r="G43" s="137">
        <v>1028.3</v>
      </c>
      <c r="H43" s="129">
        <f t="shared" si="20"/>
        <v>1028.3</v>
      </c>
      <c r="I43" s="129">
        <v>0</v>
      </c>
      <c r="J43" s="129">
        <v>1028.3</v>
      </c>
      <c r="K43" s="129">
        <f t="shared" si="22"/>
        <v>1028.3</v>
      </c>
      <c r="L43" s="129">
        <v>0</v>
      </c>
      <c r="M43" s="129">
        <v>1028.3</v>
      </c>
      <c r="N43" s="122">
        <f t="shared" si="2"/>
        <v>1</v>
      </c>
      <c r="O43" s="122">
        <f t="shared" si="3"/>
        <v>1</v>
      </c>
    </row>
    <row r="44" spans="1:16" ht="87.75" customHeight="1" x14ac:dyDescent="0.25">
      <c r="A44" s="29" t="s">
        <v>121</v>
      </c>
      <c r="B44" s="20" t="s">
        <v>107</v>
      </c>
      <c r="C44" s="135" t="s">
        <v>9</v>
      </c>
      <c r="D44" s="24" t="s">
        <v>36</v>
      </c>
      <c r="E44" s="127">
        <f t="shared" si="23"/>
        <v>774.1</v>
      </c>
      <c r="F44" s="136">
        <v>0</v>
      </c>
      <c r="G44" s="137">
        <v>774.1</v>
      </c>
      <c r="H44" s="129">
        <f t="shared" si="20"/>
        <v>774.1</v>
      </c>
      <c r="I44" s="129">
        <v>0</v>
      </c>
      <c r="J44" s="129">
        <v>774.1</v>
      </c>
      <c r="K44" s="129">
        <f t="shared" si="22"/>
        <v>774.1</v>
      </c>
      <c r="L44" s="129">
        <v>0</v>
      </c>
      <c r="M44" s="129">
        <v>774.1</v>
      </c>
      <c r="N44" s="122">
        <f t="shared" si="2"/>
        <v>1</v>
      </c>
      <c r="O44" s="122">
        <f t="shared" si="3"/>
        <v>1</v>
      </c>
    </row>
    <row r="45" spans="1:16" ht="78" customHeight="1" x14ac:dyDescent="0.25">
      <c r="A45" s="29" t="s">
        <v>122</v>
      </c>
      <c r="B45" s="50" t="s">
        <v>171</v>
      </c>
      <c r="C45" s="135" t="s">
        <v>9</v>
      </c>
      <c r="D45" s="24" t="s">
        <v>36</v>
      </c>
      <c r="E45" s="127">
        <f t="shared" si="23"/>
        <v>1973.8000000000002</v>
      </c>
      <c r="F45" s="136">
        <v>0</v>
      </c>
      <c r="G45" s="140">
        <v>1973.8000000000002</v>
      </c>
      <c r="H45" s="129">
        <f t="shared" ref="H45:H51" si="24">I45+J45</f>
        <v>1973.8</v>
      </c>
      <c r="I45" s="129">
        <v>0</v>
      </c>
      <c r="J45" s="129">
        <v>1973.8</v>
      </c>
      <c r="K45" s="129">
        <f t="shared" ref="K45:K51" si="25">L45+M45</f>
        <v>1973.8</v>
      </c>
      <c r="L45" s="129">
        <v>0</v>
      </c>
      <c r="M45" s="129">
        <v>1973.8</v>
      </c>
      <c r="N45" s="122">
        <f t="shared" si="2"/>
        <v>0.99999999999999989</v>
      </c>
      <c r="O45" s="122">
        <f t="shared" si="3"/>
        <v>0.99999999999999989</v>
      </c>
    </row>
    <row r="46" spans="1:16" ht="74.25" customHeight="1" x14ac:dyDescent="0.25">
      <c r="A46" s="29" t="s">
        <v>123</v>
      </c>
      <c r="B46" s="50" t="s">
        <v>172</v>
      </c>
      <c r="C46" s="135" t="s">
        <v>9</v>
      </c>
      <c r="D46" s="24" t="s">
        <v>36</v>
      </c>
      <c r="E46" s="127">
        <f t="shared" si="23"/>
        <v>769.5</v>
      </c>
      <c r="F46" s="136">
        <v>0</v>
      </c>
      <c r="G46" s="140">
        <v>769.5</v>
      </c>
      <c r="H46" s="129">
        <f t="shared" si="24"/>
        <v>769.5</v>
      </c>
      <c r="I46" s="129">
        <v>0</v>
      </c>
      <c r="J46" s="129">
        <v>769.5</v>
      </c>
      <c r="K46" s="129">
        <f t="shared" si="25"/>
        <v>769.5</v>
      </c>
      <c r="L46" s="129">
        <v>0</v>
      </c>
      <c r="M46" s="129">
        <v>769.5</v>
      </c>
      <c r="N46" s="122">
        <f t="shared" si="2"/>
        <v>1</v>
      </c>
      <c r="O46" s="122">
        <f t="shared" si="3"/>
        <v>1</v>
      </c>
    </row>
    <row r="47" spans="1:16" ht="73.5" customHeight="1" x14ac:dyDescent="0.25">
      <c r="A47" s="29" t="s">
        <v>124</v>
      </c>
      <c r="B47" s="50" t="s">
        <v>173</v>
      </c>
      <c r="C47" s="135" t="s">
        <v>9</v>
      </c>
      <c r="D47" s="24" t="s">
        <v>36</v>
      </c>
      <c r="E47" s="127">
        <f t="shared" si="23"/>
        <v>1165.5999999999999</v>
      </c>
      <c r="F47" s="136">
        <v>0</v>
      </c>
      <c r="G47" s="140">
        <v>1165.5999999999999</v>
      </c>
      <c r="H47" s="129">
        <f t="shared" si="24"/>
        <v>1165.5999999999999</v>
      </c>
      <c r="I47" s="129">
        <v>0</v>
      </c>
      <c r="J47" s="129">
        <v>1165.5999999999999</v>
      </c>
      <c r="K47" s="129">
        <f t="shared" si="25"/>
        <v>1165.5999999999999</v>
      </c>
      <c r="L47" s="129">
        <v>0</v>
      </c>
      <c r="M47" s="129">
        <v>1165.5999999999999</v>
      </c>
      <c r="N47" s="122">
        <f t="shared" si="2"/>
        <v>1</v>
      </c>
      <c r="O47" s="122">
        <f t="shared" si="3"/>
        <v>1</v>
      </c>
    </row>
    <row r="48" spans="1:16" ht="76.5" customHeight="1" x14ac:dyDescent="0.25">
      <c r="A48" s="29" t="s">
        <v>125</v>
      </c>
      <c r="B48" s="50" t="s">
        <v>174</v>
      </c>
      <c r="C48" s="135" t="s">
        <v>9</v>
      </c>
      <c r="D48" s="24" t="s">
        <v>36</v>
      </c>
      <c r="E48" s="127">
        <f t="shared" si="23"/>
        <v>2065.1999999999998</v>
      </c>
      <c r="F48" s="136">
        <v>0</v>
      </c>
      <c r="G48" s="140">
        <v>2065.1999999999998</v>
      </c>
      <c r="H48" s="129">
        <f t="shared" si="24"/>
        <v>2065.1</v>
      </c>
      <c r="I48" s="129">
        <v>0</v>
      </c>
      <c r="J48" s="129">
        <v>2065.1</v>
      </c>
      <c r="K48" s="129">
        <f t="shared" si="25"/>
        <v>2065.1</v>
      </c>
      <c r="L48" s="129">
        <v>0</v>
      </c>
      <c r="M48" s="129">
        <v>2065.1</v>
      </c>
      <c r="N48" s="122">
        <f t="shared" si="2"/>
        <v>0.99995157853960881</v>
      </c>
      <c r="O48" s="122">
        <f t="shared" si="3"/>
        <v>0.99995157853960881</v>
      </c>
    </row>
    <row r="49" spans="1:16" ht="70.5" customHeight="1" x14ac:dyDescent="0.25">
      <c r="A49" s="29" t="s">
        <v>146</v>
      </c>
      <c r="B49" s="50" t="s">
        <v>175</v>
      </c>
      <c r="C49" s="135" t="s">
        <v>9</v>
      </c>
      <c r="D49" s="24" t="s">
        <v>36</v>
      </c>
      <c r="E49" s="127">
        <f t="shared" si="23"/>
        <v>968.2</v>
      </c>
      <c r="F49" s="136">
        <v>0</v>
      </c>
      <c r="G49" s="140">
        <v>968.2</v>
      </c>
      <c r="H49" s="129">
        <f t="shared" si="24"/>
        <v>968.1</v>
      </c>
      <c r="I49" s="129">
        <v>0</v>
      </c>
      <c r="J49" s="129">
        <v>968.1</v>
      </c>
      <c r="K49" s="129">
        <f t="shared" si="25"/>
        <v>968.1</v>
      </c>
      <c r="L49" s="129">
        <v>0</v>
      </c>
      <c r="M49" s="129">
        <v>968.1</v>
      </c>
      <c r="N49" s="122">
        <f t="shared" si="2"/>
        <v>0.99989671555463744</v>
      </c>
      <c r="O49" s="122">
        <f t="shared" si="3"/>
        <v>0.99989671555463744</v>
      </c>
    </row>
    <row r="50" spans="1:16" ht="78" customHeight="1" x14ac:dyDescent="0.25">
      <c r="A50" s="29" t="s">
        <v>147</v>
      </c>
      <c r="B50" s="50" t="s">
        <v>176</v>
      </c>
      <c r="C50" s="135" t="s">
        <v>9</v>
      </c>
      <c r="D50" s="24" t="s">
        <v>36</v>
      </c>
      <c r="E50" s="127">
        <f t="shared" si="23"/>
        <v>8237.1</v>
      </c>
      <c r="F50" s="136">
        <v>0</v>
      </c>
      <c r="G50" s="140">
        <v>8237.1</v>
      </c>
      <c r="H50" s="129">
        <f t="shared" si="24"/>
        <v>8237</v>
      </c>
      <c r="I50" s="129">
        <v>0</v>
      </c>
      <c r="J50" s="129">
        <v>8237</v>
      </c>
      <c r="K50" s="129">
        <f t="shared" si="25"/>
        <v>8237</v>
      </c>
      <c r="L50" s="129">
        <v>0</v>
      </c>
      <c r="M50" s="129">
        <v>8237</v>
      </c>
      <c r="N50" s="122">
        <f t="shared" si="2"/>
        <v>0.99998785980502847</v>
      </c>
      <c r="O50" s="122">
        <f t="shared" si="3"/>
        <v>0.99998785980502847</v>
      </c>
    </row>
    <row r="51" spans="1:16" ht="68.25" customHeight="1" x14ac:dyDescent="0.25">
      <c r="A51" s="29" t="s">
        <v>148</v>
      </c>
      <c r="B51" s="51" t="s">
        <v>177</v>
      </c>
      <c r="C51" s="135" t="s">
        <v>9</v>
      </c>
      <c r="D51" s="24" t="s">
        <v>36</v>
      </c>
      <c r="E51" s="127">
        <f t="shared" si="23"/>
        <v>2056.3000000000002</v>
      </c>
      <c r="F51" s="136">
        <v>0</v>
      </c>
      <c r="G51" s="140">
        <v>2056.3000000000002</v>
      </c>
      <c r="H51" s="129">
        <f t="shared" si="24"/>
        <v>2056.3000000000002</v>
      </c>
      <c r="I51" s="129">
        <v>0</v>
      </c>
      <c r="J51" s="129">
        <v>2056.3000000000002</v>
      </c>
      <c r="K51" s="129">
        <f t="shared" si="25"/>
        <v>2056.3000000000002</v>
      </c>
      <c r="L51" s="129">
        <v>0</v>
      </c>
      <c r="M51" s="129">
        <v>2056.3000000000002</v>
      </c>
      <c r="N51" s="122">
        <f t="shared" si="2"/>
        <v>1</v>
      </c>
      <c r="O51" s="122">
        <f t="shared" si="3"/>
        <v>1</v>
      </c>
    </row>
    <row r="52" spans="1:16" ht="68.25" customHeight="1" x14ac:dyDescent="0.25">
      <c r="A52" s="29" t="s">
        <v>149</v>
      </c>
      <c r="B52" s="50" t="s">
        <v>181</v>
      </c>
      <c r="C52" s="135" t="s">
        <v>9</v>
      </c>
      <c r="D52" s="24" t="s">
        <v>36</v>
      </c>
      <c r="E52" s="127">
        <f t="shared" si="23"/>
        <v>3831.9</v>
      </c>
      <c r="F52" s="136">
        <v>0</v>
      </c>
      <c r="G52" s="140">
        <v>3831.9</v>
      </c>
      <c r="H52" s="129">
        <f t="shared" ref="H52:H54" si="26">I52+J52</f>
        <v>3831.9</v>
      </c>
      <c r="I52" s="129">
        <v>0</v>
      </c>
      <c r="J52" s="129">
        <v>3831.9</v>
      </c>
      <c r="K52" s="129">
        <f t="shared" ref="K52:K54" si="27">L52+M52</f>
        <v>3831.9</v>
      </c>
      <c r="L52" s="129">
        <v>0</v>
      </c>
      <c r="M52" s="129">
        <v>3831.9</v>
      </c>
      <c r="N52" s="122">
        <f t="shared" si="2"/>
        <v>1</v>
      </c>
      <c r="O52" s="122">
        <f t="shared" si="3"/>
        <v>1</v>
      </c>
    </row>
    <row r="53" spans="1:16" ht="68.25" customHeight="1" x14ac:dyDescent="0.25">
      <c r="A53" s="29" t="s">
        <v>150</v>
      </c>
      <c r="B53" s="50" t="s">
        <v>182</v>
      </c>
      <c r="C53" s="135" t="s">
        <v>9</v>
      </c>
      <c r="D53" s="24" t="s">
        <v>36</v>
      </c>
      <c r="E53" s="127">
        <f t="shared" si="23"/>
        <v>195.8</v>
      </c>
      <c r="F53" s="136">
        <v>0</v>
      </c>
      <c r="G53" s="140">
        <v>195.8</v>
      </c>
      <c r="H53" s="129">
        <f t="shared" si="26"/>
        <v>195.8</v>
      </c>
      <c r="I53" s="129">
        <v>0</v>
      </c>
      <c r="J53" s="129">
        <v>195.8</v>
      </c>
      <c r="K53" s="129">
        <f t="shared" si="27"/>
        <v>195.8</v>
      </c>
      <c r="L53" s="129">
        <v>0</v>
      </c>
      <c r="M53" s="129">
        <v>195.8</v>
      </c>
      <c r="N53" s="122">
        <f t="shared" si="2"/>
        <v>1</v>
      </c>
      <c r="O53" s="122">
        <f t="shared" si="3"/>
        <v>1</v>
      </c>
    </row>
    <row r="54" spans="1:16" ht="68.25" customHeight="1" x14ac:dyDescent="0.25">
      <c r="A54" s="29" t="s">
        <v>151</v>
      </c>
      <c r="B54" s="71" t="s">
        <v>239</v>
      </c>
      <c r="C54" s="135" t="s">
        <v>9</v>
      </c>
      <c r="D54" s="24" t="s">
        <v>36</v>
      </c>
      <c r="E54" s="127">
        <f t="shared" ref="E54" si="28">F54+G54</f>
        <v>360.2</v>
      </c>
      <c r="F54" s="136">
        <v>0</v>
      </c>
      <c r="G54" s="140">
        <v>360.2</v>
      </c>
      <c r="H54" s="129">
        <f t="shared" si="26"/>
        <v>200</v>
      </c>
      <c r="I54" s="129">
        <v>0</v>
      </c>
      <c r="J54" s="129">
        <v>200</v>
      </c>
      <c r="K54" s="129">
        <f t="shared" si="27"/>
        <v>200</v>
      </c>
      <c r="L54" s="129">
        <v>0</v>
      </c>
      <c r="M54" s="129">
        <v>200</v>
      </c>
      <c r="N54" s="122">
        <f t="shared" si="2"/>
        <v>0.55524708495280406</v>
      </c>
      <c r="O54" s="122">
        <f t="shared" si="3"/>
        <v>0.55524708495280406</v>
      </c>
      <c r="P54" s="139"/>
    </row>
    <row r="55" spans="1:16" ht="40.15" customHeight="1" x14ac:dyDescent="0.25">
      <c r="A55" s="29" t="s">
        <v>118</v>
      </c>
      <c r="B55" s="162" t="s">
        <v>108</v>
      </c>
      <c r="C55" s="163"/>
      <c r="D55" s="164"/>
      <c r="E55" s="127">
        <f>E56</f>
        <v>2525.8000000000002</v>
      </c>
      <c r="F55" s="141">
        <f t="shared" ref="F55:M55" si="29">F56</f>
        <v>0</v>
      </c>
      <c r="G55" s="127">
        <f t="shared" si="29"/>
        <v>2525.8000000000002</v>
      </c>
      <c r="H55" s="127">
        <f t="shared" si="29"/>
        <v>2525.8000000000002</v>
      </c>
      <c r="I55" s="127">
        <f t="shared" si="29"/>
        <v>0</v>
      </c>
      <c r="J55" s="127">
        <f t="shared" si="29"/>
        <v>2525.8000000000002</v>
      </c>
      <c r="K55" s="127">
        <f t="shared" si="29"/>
        <v>2525.8000000000002</v>
      </c>
      <c r="L55" s="127">
        <f t="shared" si="29"/>
        <v>0</v>
      </c>
      <c r="M55" s="127">
        <f t="shared" si="29"/>
        <v>2525.8000000000002</v>
      </c>
      <c r="N55" s="122">
        <f t="shared" si="2"/>
        <v>1</v>
      </c>
      <c r="O55" s="122">
        <f t="shared" si="3"/>
        <v>1</v>
      </c>
    </row>
    <row r="56" spans="1:16" ht="74.25" customHeight="1" x14ac:dyDescent="0.25">
      <c r="A56" s="29" t="s">
        <v>126</v>
      </c>
      <c r="B56" s="52" t="s">
        <v>109</v>
      </c>
      <c r="C56" s="142" t="s">
        <v>9</v>
      </c>
      <c r="D56" s="142" t="s">
        <v>36</v>
      </c>
      <c r="E56" s="127">
        <f t="shared" ref="E56:E58" si="30">F56+G56</f>
        <v>2525.8000000000002</v>
      </c>
      <c r="F56" s="136">
        <v>0</v>
      </c>
      <c r="G56" s="128">
        <v>2525.8000000000002</v>
      </c>
      <c r="H56" s="129">
        <f>I56+J56</f>
        <v>2525.8000000000002</v>
      </c>
      <c r="I56" s="129">
        <v>0</v>
      </c>
      <c r="J56" s="129">
        <v>2525.8000000000002</v>
      </c>
      <c r="K56" s="129">
        <f>L56+M56</f>
        <v>2525.8000000000002</v>
      </c>
      <c r="L56" s="129">
        <v>0</v>
      </c>
      <c r="M56" s="129">
        <v>2525.8000000000002</v>
      </c>
      <c r="N56" s="122">
        <f t="shared" si="2"/>
        <v>1</v>
      </c>
      <c r="O56" s="122">
        <f t="shared" si="3"/>
        <v>1</v>
      </c>
    </row>
    <row r="57" spans="1:16" ht="31.15" customHeight="1" x14ac:dyDescent="0.25">
      <c r="A57" s="29" t="s">
        <v>153</v>
      </c>
      <c r="B57" s="162" t="s">
        <v>152</v>
      </c>
      <c r="C57" s="163"/>
      <c r="D57" s="164"/>
      <c r="E57" s="127">
        <f>E58</f>
        <v>573.79999999999995</v>
      </c>
      <c r="F57" s="127">
        <f t="shared" ref="F57:M57" si="31">F58</f>
        <v>0</v>
      </c>
      <c r="G57" s="127">
        <f t="shared" si="31"/>
        <v>573.79999999999995</v>
      </c>
      <c r="H57" s="127">
        <f t="shared" si="31"/>
        <v>573.79999999999995</v>
      </c>
      <c r="I57" s="127">
        <f t="shared" si="31"/>
        <v>0</v>
      </c>
      <c r="J57" s="127">
        <f t="shared" si="31"/>
        <v>573.79999999999995</v>
      </c>
      <c r="K57" s="127">
        <f t="shared" si="31"/>
        <v>573.79999999999995</v>
      </c>
      <c r="L57" s="127">
        <f t="shared" si="31"/>
        <v>0</v>
      </c>
      <c r="M57" s="127">
        <f t="shared" si="31"/>
        <v>573.79999999999995</v>
      </c>
      <c r="N57" s="122">
        <f t="shared" si="2"/>
        <v>1</v>
      </c>
      <c r="O57" s="122">
        <f t="shared" si="3"/>
        <v>1</v>
      </c>
    </row>
    <row r="58" spans="1:16" ht="94.5" x14ac:dyDescent="0.25">
      <c r="A58" s="29" t="s">
        <v>154</v>
      </c>
      <c r="B58" s="49" t="s">
        <v>178</v>
      </c>
      <c r="C58" s="142" t="s">
        <v>9</v>
      </c>
      <c r="D58" s="142" t="s">
        <v>36</v>
      </c>
      <c r="E58" s="127">
        <f t="shared" si="30"/>
        <v>573.79999999999995</v>
      </c>
      <c r="F58" s="136">
        <v>0</v>
      </c>
      <c r="G58" s="143">
        <v>573.79999999999995</v>
      </c>
      <c r="H58" s="129">
        <f>I58+J58</f>
        <v>573.79999999999995</v>
      </c>
      <c r="I58" s="129">
        <v>0</v>
      </c>
      <c r="J58" s="129">
        <v>573.79999999999995</v>
      </c>
      <c r="K58" s="129">
        <f>L58+M58</f>
        <v>573.79999999999995</v>
      </c>
      <c r="L58" s="129">
        <v>0</v>
      </c>
      <c r="M58" s="129">
        <v>573.79999999999995</v>
      </c>
      <c r="N58" s="122">
        <f t="shared" si="2"/>
        <v>1</v>
      </c>
      <c r="O58" s="122">
        <f t="shared" si="3"/>
        <v>1</v>
      </c>
    </row>
    <row r="59" spans="1:16" x14ac:dyDescent="0.25">
      <c r="A59" s="29" t="s">
        <v>70</v>
      </c>
      <c r="B59" s="162" t="s">
        <v>69</v>
      </c>
      <c r="C59" s="163"/>
      <c r="D59" s="164"/>
      <c r="E59" s="141">
        <f>E60</f>
        <v>4673.8999999999996</v>
      </c>
      <c r="F59" s="141">
        <f t="shared" ref="F59:M59" si="32">F60</f>
        <v>0</v>
      </c>
      <c r="G59" s="141">
        <f t="shared" si="32"/>
        <v>4673.8999999999996</v>
      </c>
      <c r="H59" s="141">
        <f t="shared" si="32"/>
        <v>2290.6</v>
      </c>
      <c r="I59" s="141">
        <f t="shared" si="32"/>
        <v>0</v>
      </c>
      <c r="J59" s="141">
        <f t="shared" si="32"/>
        <v>2290.6</v>
      </c>
      <c r="K59" s="141">
        <f t="shared" si="32"/>
        <v>2290.6</v>
      </c>
      <c r="L59" s="141">
        <f t="shared" si="32"/>
        <v>0</v>
      </c>
      <c r="M59" s="141">
        <f t="shared" si="32"/>
        <v>2290.6</v>
      </c>
      <c r="N59" s="122">
        <f t="shared" si="2"/>
        <v>0.49008322813924132</v>
      </c>
      <c r="O59" s="122">
        <f t="shared" si="3"/>
        <v>0.49008322813924132</v>
      </c>
    </row>
    <row r="60" spans="1:16" x14ac:dyDescent="0.25">
      <c r="A60" s="29" t="s">
        <v>85</v>
      </c>
      <c r="B60" s="162" t="s">
        <v>84</v>
      </c>
      <c r="C60" s="163"/>
      <c r="D60" s="164"/>
      <c r="E60" s="141">
        <f>SUM(E61:E69)</f>
        <v>4673.8999999999996</v>
      </c>
      <c r="F60" s="141">
        <f t="shared" ref="F60:M60" si="33">SUM(F61:F69)</f>
        <v>0</v>
      </c>
      <c r="G60" s="141">
        <f t="shared" si="33"/>
        <v>4673.8999999999996</v>
      </c>
      <c r="H60" s="141">
        <f>SUM(H61:H69)</f>
        <v>2290.6</v>
      </c>
      <c r="I60" s="141">
        <f t="shared" si="33"/>
        <v>0</v>
      </c>
      <c r="J60" s="141">
        <f t="shared" si="33"/>
        <v>2290.6</v>
      </c>
      <c r="K60" s="141">
        <f t="shared" si="33"/>
        <v>2290.6</v>
      </c>
      <c r="L60" s="141">
        <f t="shared" si="33"/>
        <v>0</v>
      </c>
      <c r="M60" s="141">
        <f t="shared" si="33"/>
        <v>2290.6</v>
      </c>
      <c r="N60" s="122">
        <f t="shared" si="2"/>
        <v>0.49008322813924132</v>
      </c>
      <c r="O60" s="122">
        <f t="shared" si="3"/>
        <v>0.49008322813924132</v>
      </c>
    </row>
    <row r="61" spans="1:16" ht="69.75" customHeight="1" x14ac:dyDescent="0.25">
      <c r="A61" s="29" t="s">
        <v>184</v>
      </c>
      <c r="B61" s="49" t="s">
        <v>110</v>
      </c>
      <c r="C61" s="144" t="s">
        <v>9</v>
      </c>
      <c r="D61" s="142" t="s">
        <v>36</v>
      </c>
      <c r="E61" s="127">
        <f t="shared" ref="E61:E68" si="34">F61+G61</f>
        <v>261.89999999999998</v>
      </c>
      <c r="F61" s="136">
        <v>0</v>
      </c>
      <c r="G61" s="128">
        <v>261.89999999999998</v>
      </c>
      <c r="H61" s="129">
        <f t="shared" ref="H61:H68" si="35">I61+J61</f>
        <v>261.89999999999998</v>
      </c>
      <c r="I61" s="129">
        <v>0</v>
      </c>
      <c r="J61" s="129">
        <v>261.89999999999998</v>
      </c>
      <c r="K61" s="129">
        <f t="shared" ref="K61:K68" si="36">L61+M61</f>
        <v>261.89999999999998</v>
      </c>
      <c r="L61" s="129">
        <v>0</v>
      </c>
      <c r="M61" s="129">
        <v>261.89999999999998</v>
      </c>
      <c r="N61" s="122">
        <f t="shared" si="2"/>
        <v>1</v>
      </c>
      <c r="O61" s="122">
        <f t="shared" si="3"/>
        <v>1</v>
      </c>
    </row>
    <row r="62" spans="1:16" ht="69.75" customHeight="1" x14ac:dyDescent="0.25">
      <c r="A62" s="29" t="s">
        <v>127</v>
      </c>
      <c r="B62" s="49" t="s">
        <v>111</v>
      </c>
      <c r="C62" s="144" t="s">
        <v>9</v>
      </c>
      <c r="D62" s="142" t="s">
        <v>36</v>
      </c>
      <c r="E62" s="127">
        <f t="shared" si="34"/>
        <v>372.6</v>
      </c>
      <c r="F62" s="136"/>
      <c r="G62" s="128">
        <v>372.6</v>
      </c>
      <c r="H62" s="129">
        <f t="shared" si="35"/>
        <v>372.6</v>
      </c>
      <c r="I62" s="129">
        <v>0</v>
      </c>
      <c r="J62" s="129">
        <v>372.6</v>
      </c>
      <c r="K62" s="129">
        <f t="shared" si="36"/>
        <v>372.6</v>
      </c>
      <c r="L62" s="129">
        <v>0</v>
      </c>
      <c r="M62" s="129">
        <v>372.6</v>
      </c>
      <c r="N62" s="122">
        <f t="shared" si="2"/>
        <v>1</v>
      </c>
      <c r="O62" s="122">
        <f t="shared" si="3"/>
        <v>1</v>
      </c>
    </row>
    <row r="63" spans="1:16" ht="69.75" customHeight="1" x14ac:dyDescent="0.25">
      <c r="A63" s="29" t="s">
        <v>128</v>
      </c>
      <c r="B63" s="49" t="s">
        <v>112</v>
      </c>
      <c r="C63" s="144" t="s">
        <v>9</v>
      </c>
      <c r="D63" s="142" t="s">
        <v>36</v>
      </c>
      <c r="E63" s="127">
        <f t="shared" si="34"/>
        <v>132.1</v>
      </c>
      <c r="F63" s="136"/>
      <c r="G63" s="128">
        <v>132.1</v>
      </c>
      <c r="H63" s="129">
        <f t="shared" si="35"/>
        <v>132.1</v>
      </c>
      <c r="I63" s="129">
        <v>0</v>
      </c>
      <c r="J63" s="129">
        <v>132.1</v>
      </c>
      <c r="K63" s="129">
        <f t="shared" si="36"/>
        <v>132.1</v>
      </c>
      <c r="L63" s="129">
        <v>0</v>
      </c>
      <c r="M63" s="129">
        <v>132.1</v>
      </c>
      <c r="N63" s="122">
        <f t="shared" si="2"/>
        <v>1</v>
      </c>
      <c r="O63" s="122">
        <f t="shared" si="3"/>
        <v>1</v>
      </c>
    </row>
    <row r="64" spans="1:16" ht="69.75" customHeight="1" x14ac:dyDescent="0.25">
      <c r="A64" s="29" t="s">
        <v>129</v>
      </c>
      <c r="B64" s="49" t="s">
        <v>113</v>
      </c>
      <c r="C64" s="144" t="s">
        <v>9</v>
      </c>
      <c r="D64" s="142" t="s">
        <v>36</v>
      </c>
      <c r="E64" s="127">
        <f t="shared" si="34"/>
        <v>498.1</v>
      </c>
      <c r="F64" s="136"/>
      <c r="G64" s="128">
        <v>498.1</v>
      </c>
      <c r="H64" s="129">
        <f t="shared" si="35"/>
        <v>498.1</v>
      </c>
      <c r="I64" s="129">
        <v>0</v>
      </c>
      <c r="J64" s="129">
        <v>498.1</v>
      </c>
      <c r="K64" s="129">
        <f t="shared" si="36"/>
        <v>498.1</v>
      </c>
      <c r="L64" s="129">
        <v>0</v>
      </c>
      <c r="M64" s="129">
        <v>498.1</v>
      </c>
      <c r="N64" s="122">
        <f t="shared" si="2"/>
        <v>1</v>
      </c>
      <c r="O64" s="122">
        <f t="shared" si="3"/>
        <v>1</v>
      </c>
    </row>
    <row r="65" spans="1:16" ht="69.75" customHeight="1" x14ac:dyDescent="0.25">
      <c r="A65" s="29" t="s">
        <v>130</v>
      </c>
      <c r="B65" s="49" t="s">
        <v>114</v>
      </c>
      <c r="C65" s="144" t="s">
        <v>9</v>
      </c>
      <c r="D65" s="142" t="s">
        <v>36</v>
      </c>
      <c r="E65" s="127">
        <f t="shared" si="34"/>
        <v>378.4</v>
      </c>
      <c r="F65" s="136"/>
      <c r="G65" s="128">
        <v>378.4</v>
      </c>
      <c r="H65" s="129">
        <f t="shared" si="35"/>
        <v>378.4</v>
      </c>
      <c r="I65" s="129">
        <v>0</v>
      </c>
      <c r="J65" s="129">
        <v>378.4</v>
      </c>
      <c r="K65" s="129">
        <f t="shared" si="36"/>
        <v>378.4</v>
      </c>
      <c r="L65" s="129">
        <v>0</v>
      </c>
      <c r="M65" s="129">
        <v>378.4</v>
      </c>
      <c r="N65" s="122">
        <f t="shared" si="2"/>
        <v>1</v>
      </c>
      <c r="O65" s="122">
        <f t="shared" si="3"/>
        <v>1</v>
      </c>
    </row>
    <row r="66" spans="1:16" ht="69.75" customHeight="1" x14ac:dyDescent="0.25">
      <c r="A66" s="29" t="s">
        <v>131</v>
      </c>
      <c r="B66" s="49" t="s">
        <v>115</v>
      </c>
      <c r="C66" s="144" t="s">
        <v>9</v>
      </c>
      <c r="D66" s="142" t="s">
        <v>36</v>
      </c>
      <c r="E66" s="127">
        <f t="shared" si="34"/>
        <v>338.2</v>
      </c>
      <c r="F66" s="136"/>
      <c r="G66" s="128">
        <v>338.2</v>
      </c>
      <c r="H66" s="129">
        <f t="shared" si="35"/>
        <v>338.2</v>
      </c>
      <c r="I66" s="129">
        <v>0</v>
      </c>
      <c r="J66" s="129">
        <v>338.2</v>
      </c>
      <c r="K66" s="129">
        <f t="shared" si="36"/>
        <v>338.2</v>
      </c>
      <c r="L66" s="129">
        <v>0</v>
      </c>
      <c r="M66" s="129">
        <v>338.2</v>
      </c>
      <c r="N66" s="122">
        <f t="shared" si="2"/>
        <v>1</v>
      </c>
      <c r="O66" s="122">
        <f t="shared" si="3"/>
        <v>1</v>
      </c>
    </row>
    <row r="67" spans="1:16" ht="69.75" customHeight="1" x14ac:dyDescent="0.25">
      <c r="A67" s="29" t="s">
        <v>185</v>
      </c>
      <c r="B67" s="49" t="s">
        <v>116</v>
      </c>
      <c r="C67" s="144" t="s">
        <v>9</v>
      </c>
      <c r="D67" s="142" t="s">
        <v>36</v>
      </c>
      <c r="E67" s="127">
        <f t="shared" si="34"/>
        <v>1043.5999999999999</v>
      </c>
      <c r="F67" s="136"/>
      <c r="G67" s="128">
        <v>1043.5999999999999</v>
      </c>
      <c r="H67" s="129">
        <f t="shared" si="35"/>
        <v>0</v>
      </c>
      <c r="I67" s="129">
        <v>0</v>
      </c>
      <c r="J67" s="129">
        <v>0</v>
      </c>
      <c r="K67" s="129">
        <f t="shared" si="36"/>
        <v>0</v>
      </c>
      <c r="L67" s="129">
        <v>0</v>
      </c>
      <c r="M67" s="129">
        <v>0</v>
      </c>
      <c r="N67" s="122">
        <f t="shared" si="2"/>
        <v>0</v>
      </c>
      <c r="O67" s="122">
        <f t="shared" si="3"/>
        <v>0</v>
      </c>
      <c r="P67" s="145"/>
    </row>
    <row r="68" spans="1:16" ht="69.75" customHeight="1" x14ac:dyDescent="0.25">
      <c r="A68" s="29" t="s">
        <v>186</v>
      </c>
      <c r="B68" s="49" t="s">
        <v>117</v>
      </c>
      <c r="C68" s="144" t="s">
        <v>9</v>
      </c>
      <c r="D68" s="142" t="s">
        <v>36</v>
      </c>
      <c r="E68" s="127">
        <f t="shared" si="34"/>
        <v>1339.6</v>
      </c>
      <c r="F68" s="136"/>
      <c r="G68" s="128">
        <v>1339.6</v>
      </c>
      <c r="H68" s="129">
        <f t="shared" si="35"/>
        <v>0</v>
      </c>
      <c r="I68" s="129">
        <v>0</v>
      </c>
      <c r="J68" s="129">
        <v>0</v>
      </c>
      <c r="K68" s="129">
        <f t="shared" si="36"/>
        <v>0</v>
      </c>
      <c r="L68" s="129">
        <v>0</v>
      </c>
      <c r="M68" s="129">
        <v>0</v>
      </c>
      <c r="N68" s="122">
        <f t="shared" si="2"/>
        <v>0</v>
      </c>
      <c r="O68" s="122">
        <f t="shared" si="3"/>
        <v>0</v>
      </c>
      <c r="P68" s="145"/>
    </row>
    <row r="69" spans="1:16" ht="69.75" customHeight="1" x14ac:dyDescent="0.25">
      <c r="A69" s="29" t="s">
        <v>187</v>
      </c>
      <c r="B69" s="51" t="s">
        <v>183</v>
      </c>
      <c r="C69" s="144" t="s">
        <v>9</v>
      </c>
      <c r="D69" s="142" t="s">
        <v>36</v>
      </c>
      <c r="E69" s="127">
        <f t="shared" ref="E69" si="37">F69+G69</f>
        <v>309.40000000000003</v>
      </c>
      <c r="F69" s="136"/>
      <c r="G69" s="128">
        <v>309.40000000000003</v>
      </c>
      <c r="H69" s="129">
        <f t="shared" ref="H69" si="38">I69+J69</f>
        <v>309.3</v>
      </c>
      <c r="I69" s="129">
        <v>0</v>
      </c>
      <c r="J69" s="129">
        <v>309.3</v>
      </c>
      <c r="K69" s="129">
        <f t="shared" ref="K69" si="39">L69+M69</f>
        <v>309.3</v>
      </c>
      <c r="L69" s="129">
        <v>0</v>
      </c>
      <c r="M69" s="129">
        <v>309.3</v>
      </c>
      <c r="N69" s="122">
        <f t="shared" si="2"/>
        <v>0.99967679379444074</v>
      </c>
      <c r="O69" s="122">
        <f t="shared" si="3"/>
        <v>0.99967679379444074</v>
      </c>
    </row>
    <row r="70" spans="1:16" x14ac:dyDescent="0.25">
      <c r="A70" s="29" t="s">
        <v>71</v>
      </c>
      <c r="B70" s="162" t="s">
        <v>73</v>
      </c>
      <c r="C70" s="163"/>
      <c r="D70" s="164"/>
      <c r="E70" s="141">
        <f>E71</f>
        <v>96</v>
      </c>
      <c r="F70" s="141">
        <f t="shared" ref="F70:M70" si="40">F71</f>
        <v>0</v>
      </c>
      <c r="G70" s="127">
        <f t="shared" si="40"/>
        <v>96</v>
      </c>
      <c r="H70" s="127">
        <f t="shared" si="40"/>
        <v>20</v>
      </c>
      <c r="I70" s="127">
        <f t="shared" si="40"/>
        <v>0</v>
      </c>
      <c r="J70" s="127">
        <f t="shared" si="40"/>
        <v>20</v>
      </c>
      <c r="K70" s="127">
        <f t="shared" si="40"/>
        <v>20</v>
      </c>
      <c r="L70" s="127">
        <f t="shared" si="40"/>
        <v>0</v>
      </c>
      <c r="M70" s="127">
        <f t="shared" si="40"/>
        <v>20</v>
      </c>
      <c r="N70" s="122">
        <f t="shared" si="2"/>
        <v>0.20833333333333334</v>
      </c>
      <c r="O70" s="122">
        <f t="shared" si="3"/>
        <v>0.20833333333333334</v>
      </c>
    </row>
    <row r="71" spans="1:16" ht="78.75" customHeight="1" x14ac:dyDescent="0.25">
      <c r="A71" s="29" t="s">
        <v>72</v>
      </c>
      <c r="B71" s="52" t="s">
        <v>74</v>
      </c>
      <c r="C71" s="142" t="s">
        <v>9</v>
      </c>
      <c r="D71" s="142" t="s">
        <v>1</v>
      </c>
      <c r="E71" s="127">
        <f>F71+G71</f>
        <v>96</v>
      </c>
      <c r="F71" s="136">
        <v>0</v>
      </c>
      <c r="G71" s="128">
        <f>20+76</f>
        <v>96</v>
      </c>
      <c r="H71" s="129">
        <f>I71+J71</f>
        <v>20</v>
      </c>
      <c r="I71" s="129">
        <v>0</v>
      </c>
      <c r="J71" s="129">
        <v>20</v>
      </c>
      <c r="K71" s="129">
        <f>L71+M71</f>
        <v>20</v>
      </c>
      <c r="L71" s="129">
        <v>0</v>
      </c>
      <c r="M71" s="129">
        <v>20</v>
      </c>
      <c r="N71" s="122">
        <f t="shared" ref="N71:N75" si="41">H71/E71</f>
        <v>0.20833333333333334</v>
      </c>
      <c r="O71" s="122">
        <f t="shared" ref="O71:O75" si="42">K71/E71</f>
        <v>0.20833333333333334</v>
      </c>
      <c r="P71" s="146"/>
    </row>
    <row r="72" spans="1:16" x14ac:dyDescent="0.25">
      <c r="A72" s="29" t="s">
        <v>66</v>
      </c>
      <c r="B72" s="162" t="s">
        <v>40</v>
      </c>
      <c r="C72" s="163"/>
      <c r="D72" s="164"/>
      <c r="E72" s="141">
        <f>SUM(E73:E74)</f>
        <v>383.4</v>
      </c>
      <c r="F72" s="141">
        <f t="shared" ref="F72:M72" si="43">SUM(F73:F74)</f>
        <v>0</v>
      </c>
      <c r="G72" s="141">
        <f t="shared" si="43"/>
        <v>383.4</v>
      </c>
      <c r="H72" s="141">
        <f t="shared" si="43"/>
        <v>383.4</v>
      </c>
      <c r="I72" s="141">
        <f t="shared" si="43"/>
        <v>0</v>
      </c>
      <c r="J72" s="141">
        <f t="shared" si="43"/>
        <v>383.4</v>
      </c>
      <c r="K72" s="141">
        <f t="shared" si="43"/>
        <v>383.4</v>
      </c>
      <c r="L72" s="141">
        <f t="shared" si="43"/>
        <v>0</v>
      </c>
      <c r="M72" s="141">
        <f t="shared" si="43"/>
        <v>383.4</v>
      </c>
      <c r="N72" s="122">
        <f t="shared" si="41"/>
        <v>1</v>
      </c>
      <c r="O72" s="122">
        <f t="shared" si="42"/>
        <v>1</v>
      </c>
    </row>
    <row r="73" spans="1:16" ht="93.75" customHeight="1" x14ac:dyDescent="0.25">
      <c r="A73" s="29" t="s">
        <v>67</v>
      </c>
      <c r="B73" s="147" t="s">
        <v>179</v>
      </c>
      <c r="C73" s="142" t="s">
        <v>9</v>
      </c>
      <c r="D73" s="142" t="s">
        <v>36</v>
      </c>
      <c r="E73" s="127">
        <f>F73+G73</f>
        <v>228.8</v>
      </c>
      <c r="F73" s="136">
        <v>0</v>
      </c>
      <c r="G73" s="138">
        <v>228.8</v>
      </c>
      <c r="H73" s="129">
        <f>I73+J73</f>
        <v>228.8</v>
      </c>
      <c r="I73" s="129">
        <v>0</v>
      </c>
      <c r="J73" s="129">
        <v>228.8</v>
      </c>
      <c r="K73" s="129">
        <f>L73+M73</f>
        <v>228.8</v>
      </c>
      <c r="L73" s="129">
        <v>0</v>
      </c>
      <c r="M73" s="129">
        <v>228.8</v>
      </c>
      <c r="N73" s="122">
        <f t="shared" si="41"/>
        <v>1</v>
      </c>
      <c r="O73" s="122">
        <f t="shared" si="42"/>
        <v>1</v>
      </c>
    </row>
    <row r="74" spans="1:16" ht="93.75" customHeight="1" x14ac:dyDescent="0.25">
      <c r="A74" s="29" t="s">
        <v>241</v>
      </c>
      <c r="B74" s="72" t="s">
        <v>240</v>
      </c>
      <c r="C74" s="142" t="s">
        <v>9</v>
      </c>
      <c r="D74" s="142" t="s">
        <v>36</v>
      </c>
      <c r="E74" s="127">
        <f>F74+G74</f>
        <v>154.6</v>
      </c>
      <c r="F74" s="136">
        <v>0</v>
      </c>
      <c r="G74" s="138">
        <v>154.6</v>
      </c>
      <c r="H74" s="129">
        <f>I74+J74</f>
        <v>154.6</v>
      </c>
      <c r="I74" s="129"/>
      <c r="J74" s="129">
        <v>154.6</v>
      </c>
      <c r="K74" s="129">
        <f>L74+M74</f>
        <v>154.6</v>
      </c>
      <c r="L74" s="129"/>
      <c r="M74" s="129">
        <v>154.6</v>
      </c>
      <c r="N74" s="122">
        <f t="shared" si="41"/>
        <v>1</v>
      </c>
      <c r="O74" s="122">
        <f t="shared" si="42"/>
        <v>1</v>
      </c>
    </row>
    <row r="75" spans="1:16" x14ac:dyDescent="0.25">
      <c r="A75" s="40"/>
      <c r="B75" s="159" t="s">
        <v>28</v>
      </c>
      <c r="C75" s="160"/>
      <c r="D75" s="161"/>
      <c r="E75" s="148">
        <f t="shared" ref="E75:M75" si="44">E72+E70+E59+E20+E6+E57</f>
        <v>196435.80000000002</v>
      </c>
      <c r="F75" s="148">
        <f t="shared" si="44"/>
        <v>42304.6</v>
      </c>
      <c r="G75" s="149">
        <f t="shared" si="44"/>
        <v>154131.20000000001</v>
      </c>
      <c r="H75" s="149">
        <f t="shared" si="44"/>
        <v>141232.40000000002</v>
      </c>
      <c r="I75" s="149">
        <f t="shared" si="44"/>
        <v>0</v>
      </c>
      <c r="J75" s="149">
        <f t="shared" si="44"/>
        <v>141232.40000000002</v>
      </c>
      <c r="K75" s="149">
        <f t="shared" si="44"/>
        <v>141232.40000000002</v>
      </c>
      <c r="L75" s="149">
        <f t="shared" si="44"/>
        <v>0</v>
      </c>
      <c r="M75" s="149">
        <f t="shared" si="44"/>
        <v>141232.40000000002</v>
      </c>
      <c r="N75" s="122">
        <f t="shared" si="41"/>
        <v>0.71897485081639911</v>
      </c>
      <c r="O75" s="122">
        <f t="shared" si="42"/>
        <v>0.71897485081639911</v>
      </c>
    </row>
    <row r="78" spans="1:16" x14ac:dyDescent="0.25">
      <c r="F78" s="151"/>
      <c r="G78" s="152"/>
    </row>
  </sheetData>
  <mergeCells count="21">
    <mergeCell ref="B20:D20"/>
    <mergeCell ref="B6:D6"/>
    <mergeCell ref="B75:D75"/>
    <mergeCell ref="B72:D72"/>
    <mergeCell ref="B21:D21"/>
    <mergeCell ref="B59:D59"/>
    <mergeCell ref="B70:D70"/>
    <mergeCell ref="B60:D60"/>
    <mergeCell ref="B55:D55"/>
    <mergeCell ref="B57:D57"/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</mergeCells>
  <phoneticPr fontId="11" type="noConversion"/>
  <pageMargins left="0.31496062992125984" right="0.31496062992125984" top="0.35433070866141736" bottom="0.35433070866141736" header="0.31496062992125984" footer="0.31496062992125984"/>
  <pageSetup paperSize="9" scale="47" fitToHeight="6" orientation="landscape" r:id="rId1"/>
  <rowBreaks count="2" manualBreakCount="2">
    <brk id="28" max="14" man="1"/>
    <brk id="4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117"/>
  <sheetViews>
    <sheetView view="pageBreakPreview" zoomScale="80" zoomScaleNormal="100" zoomScaleSheetLayoutView="80" workbookViewId="0">
      <selection activeCell="I55" sqref="I55"/>
    </sheetView>
  </sheetViews>
  <sheetFormatPr defaultRowHeight="15.75" x14ac:dyDescent="0.25"/>
  <cols>
    <col min="1" max="1" width="6.5703125" style="1" customWidth="1"/>
    <col min="2" max="2" width="38.42578125" style="1" customWidth="1"/>
    <col min="3" max="3" width="14" style="1" hidden="1" customWidth="1"/>
    <col min="4" max="4" width="11.42578125" style="1" hidden="1" customWidth="1"/>
    <col min="5" max="5" width="37.5703125" style="1" customWidth="1"/>
    <col min="6" max="6" width="20" style="1" customWidth="1"/>
    <col min="7" max="7" width="21.42578125" style="1" customWidth="1"/>
    <col min="8" max="8" width="16.5703125" style="1" customWidth="1"/>
    <col min="9" max="9" width="20.140625" style="1" customWidth="1"/>
    <col min="10" max="10" width="14.7109375" style="1" customWidth="1"/>
    <col min="11" max="12" width="14.140625" style="1" customWidth="1"/>
    <col min="13" max="13" width="15.140625" style="1" customWidth="1"/>
    <col min="14" max="14" width="21.7109375" style="1" hidden="1" customWidth="1"/>
    <col min="15" max="15" width="22" style="1" hidden="1" customWidth="1"/>
    <col min="16" max="16" width="21.42578125" style="1" customWidth="1"/>
    <col min="17" max="17" width="17.5703125" style="1" bestFit="1" customWidth="1"/>
    <col min="18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7" ht="54" customHeight="1" x14ac:dyDescent="0.25">
      <c r="A1" s="166" t="str">
        <f>'МП Строительство'!A1:O1</f>
        <v>Отчет об использовании денежных средств в рамках исполнения мероприятий 
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7" ht="24" customHeight="1" x14ac:dyDescent="0.25">
      <c r="A2" s="166" t="s">
        <v>242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7" ht="24" customHeight="1" x14ac:dyDescent="0.25">
      <c r="A3" s="167" t="s">
        <v>10</v>
      </c>
      <c r="B3" s="167" t="s">
        <v>11</v>
      </c>
      <c r="C3" s="168" t="s">
        <v>12</v>
      </c>
      <c r="D3" s="169"/>
      <c r="E3" s="167" t="s">
        <v>13</v>
      </c>
      <c r="F3" s="167" t="s">
        <v>14</v>
      </c>
      <c r="G3" s="167" t="s">
        <v>15</v>
      </c>
      <c r="H3" s="167" t="s">
        <v>16</v>
      </c>
      <c r="I3" s="170" t="s">
        <v>76</v>
      </c>
      <c r="J3" s="170" t="s">
        <v>17</v>
      </c>
      <c r="K3" s="167" t="s">
        <v>18</v>
      </c>
      <c r="L3" s="167"/>
      <c r="M3" s="167"/>
    </row>
    <row r="4" spans="1:17" ht="15" customHeight="1" x14ac:dyDescent="0.25">
      <c r="A4" s="167"/>
      <c r="B4" s="167"/>
      <c r="C4" s="170" t="s">
        <v>19</v>
      </c>
      <c r="D4" s="170" t="s">
        <v>20</v>
      </c>
      <c r="E4" s="167"/>
      <c r="F4" s="167"/>
      <c r="G4" s="167"/>
      <c r="H4" s="167"/>
      <c r="I4" s="171"/>
      <c r="J4" s="171"/>
      <c r="K4" s="167" t="s">
        <v>21</v>
      </c>
      <c r="L4" s="170" t="s">
        <v>22</v>
      </c>
      <c r="M4" s="167" t="s">
        <v>23</v>
      </c>
    </row>
    <row r="5" spans="1:17" ht="31.5" customHeight="1" x14ac:dyDescent="0.25">
      <c r="A5" s="167"/>
      <c r="B5" s="167"/>
      <c r="C5" s="172"/>
      <c r="D5" s="172"/>
      <c r="E5" s="167"/>
      <c r="F5" s="167"/>
      <c r="G5" s="167"/>
      <c r="H5" s="167"/>
      <c r="I5" s="172"/>
      <c r="J5" s="172"/>
      <c r="K5" s="167"/>
      <c r="L5" s="172"/>
      <c r="M5" s="167"/>
    </row>
    <row r="6" spans="1:17" x14ac:dyDescent="0.25">
      <c r="A6" s="30">
        <v>1</v>
      </c>
      <c r="B6" s="30">
        <v>2</v>
      </c>
      <c r="C6" s="30">
        <f>B6+1</f>
        <v>3</v>
      </c>
      <c r="D6" s="30">
        <f t="shared" ref="D6:K6" si="0">C6+1</f>
        <v>4</v>
      </c>
      <c r="E6" s="30">
        <v>3</v>
      </c>
      <c r="F6" s="30">
        <f t="shared" si="0"/>
        <v>4</v>
      </c>
      <c r="G6" s="30">
        <f t="shared" si="0"/>
        <v>5</v>
      </c>
      <c r="H6" s="30">
        <f t="shared" si="0"/>
        <v>6</v>
      </c>
      <c r="I6" s="30">
        <f t="shared" si="0"/>
        <v>7</v>
      </c>
      <c r="J6" s="30">
        <f t="shared" si="0"/>
        <v>8</v>
      </c>
      <c r="K6" s="30">
        <f t="shared" si="0"/>
        <v>9</v>
      </c>
      <c r="L6" s="30">
        <v>10</v>
      </c>
      <c r="M6" s="30">
        <v>11</v>
      </c>
      <c r="N6" s="45" t="s">
        <v>144</v>
      </c>
      <c r="O6" s="45" t="s">
        <v>145</v>
      </c>
    </row>
    <row r="7" spans="1:17" ht="63" x14ac:dyDescent="0.25">
      <c r="A7" s="10">
        <v>1</v>
      </c>
      <c r="B7" s="53" t="s">
        <v>68</v>
      </c>
      <c r="C7" s="30"/>
      <c r="D7" s="30"/>
      <c r="E7" s="10" t="s">
        <v>233</v>
      </c>
      <c r="F7" s="10" t="s">
        <v>234</v>
      </c>
      <c r="G7" s="10" t="s">
        <v>1</v>
      </c>
      <c r="H7" s="9">
        <v>45884</v>
      </c>
      <c r="I7" s="70">
        <v>47529200</v>
      </c>
      <c r="J7" s="80">
        <v>0</v>
      </c>
      <c r="K7" s="81">
        <v>0</v>
      </c>
      <c r="L7" s="80">
        <v>0</v>
      </c>
      <c r="M7" s="81">
        <v>0</v>
      </c>
    </row>
    <row r="8" spans="1:17" ht="33" customHeight="1" x14ac:dyDescent="0.25">
      <c r="A8" s="167">
        <f>A7+1</f>
        <v>2</v>
      </c>
      <c r="B8" s="189" t="s">
        <v>252</v>
      </c>
      <c r="C8" s="26"/>
      <c r="D8" s="26"/>
      <c r="E8" s="104" t="s">
        <v>243</v>
      </c>
      <c r="F8" s="196" t="s">
        <v>136</v>
      </c>
      <c r="G8" s="218" t="s">
        <v>155</v>
      </c>
      <c r="H8" s="9">
        <v>45961</v>
      </c>
      <c r="I8" s="82">
        <v>14170030</v>
      </c>
      <c r="J8" s="241"/>
      <c r="K8" s="182">
        <f>M8</f>
        <v>3421.9</v>
      </c>
      <c r="L8" s="241"/>
      <c r="M8" s="184">
        <f>'МП Строительство'!H8</f>
        <v>3421.9</v>
      </c>
      <c r="N8" s="105">
        <v>1987035.11</v>
      </c>
      <c r="O8" s="105">
        <v>12182994.890000001</v>
      </c>
    </row>
    <row r="9" spans="1:17" ht="31.5" x14ac:dyDescent="0.25">
      <c r="A9" s="167"/>
      <c r="B9" s="189"/>
      <c r="C9" s="30"/>
      <c r="D9" s="30"/>
      <c r="E9" s="10" t="s">
        <v>244</v>
      </c>
      <c r="F9" s="198"/>
      <c r="G9" s="220"/>
      <c r="H9" s="9">
        <v>45961</v>
      </c>
      <c r="I9" s="82">
        <v>10232370</v>
      </c>
      <c r="J9" s="242"/>
      <c r="K9" s="183"/>
      <c r="L9" s="242"/>
      <c r="M9" s="185"/>
      <c r="N9" s="105">
        <v>1434864.89</v>
      </c>
      <c r="O9" s="105">
        <v>8797505.1099999994</v>
      </c>
    </row>
    <row r="10" spans="1:17" ht="31.5" x14ac:dyDescent="0.25">
      <c r="A10" s="167">
        <v>3</v>
      </c>
      <c r="B10" s="193" t="s">
        <v>253</v>
      </c>
      <c r="C10" s="40"/>
      <c r="D10" s="40"/>
      <c r="E10" s="6" t="s">
        <v>209</v>
      </c>
      <c r="F10" s="237" t="s">
        <v>141</v>
      </c>
      <c r="G10" s="196" t="s">
        <v>140</v>
      </c>
      <c r="H10" s="12">
        <v>45657</v>
      </c>
      <c r="I10" s="13">
        <v>14586674.199999999</v>
      </c>
      <c r="J10" s="228"/>
      <c r="K10" s="179">
        <f>M10</f>
        <v>10933.9</v>
      </c>
      <c r="L10" s="228"/>
      <c r="M10" s="176">
        <f>'МП Строительство'!H9</f>
        <v>10933.9</v>
      </c>
      <c r="N10" s="105">
        <f>796271.76+854478.76+254830.25</f>
        <v>1905580.77</v>
      </c>
      <c r="O10" s="106">
        <f>I10-N10</f>
        <v>12681093.43</v>
      </c>
      <c r="P10" s="107"/>
    </row>
    <row r="11" spans="1:17" ht="31.5" x14ac:dyDescent="0.25">
      <c r="A11" s="167"/>
      <c r="B11" s="194"/>
      <c r="C11" s="40"/>
      <c r="D11" s="40"/>
      <c r="E11" s="6" t="s">
        <v>210</v>
      </c>
      <c r="F11" s="238"/>
      <c r="G11" s="197"/>
      <c r="H11" s="12">
        <v>45657</v>
      </c>
      <c r="I11" s="37">
        <v>18905633.600000001</v>
      </c>
      <c r="J11" s="229"/>
      <c r="K11" s="180"/>
      <c r="L11" s="229"/>
      <c r="M11" s="177"/>
      <c r="N11" s="105">
        <f>1306165.08+1119902.68+354364.22</f>
        <v>2780431.9799999995</v>
      </c>
      <c r="O11" s="106">
        <f t="shared" ref="O11:O18" si="1">I11-N11</f>
        <v>16125201.620000001</v>
      </c>
      <c r="P11" s="107"/>
    </row>
    <row r="12" spans="1:17" ht="31.5" x14ac:dyDescent="0.25">
      <c r="A12" s="167"/>
      <c r="B12" s="194"/>
      <c r="C12" s="40"/>
      <c r="D12" s="40"/>
      <c r="E12" s="6" t="s">
        <v>211</v>
      </c>
      <c r="F12" s="238"/>
      <c r="G12" s="197"/>
      <c r="H12" s="12">
        <v>45657</v>
      </c>
      <c r="I12" s="37">
        <v>19336365.399999999</v>
      </c>
      <c r="J12" s="229"/>
      <c r="K12" s="180"/>
      <c r="L12" s="229"/>
      <c r="M12" s="177"/>
      <c r="N12" s="105">
        <f>188590.68+216762.87+219906.05</f>
        <v>625259.6</v>
      </c>
      <c r="O12" s="106">
        <f t="shared" si="1"/>
        <v>18711105.799999997</v>
      </c>
      <c r="P12" s="107"/>
    </row>
    <row r="13" spans="1:17" ht="31.5" x14ac:dyDescent="0.25">
      <c r="A13" s="167"/>
      <c r="B13" s="194"/>
      <c r="C13" s="40"/>
      <c r="D13" s="40"/>
      <c r="E13" s="6" t="s">
        <v>212</v>
      </c>
      <c r="F13" s="238"/>
      <c r="G13" s="197"/>
      <c r="H13" s="12">
        <v>45657</v>
      </c>
      <c r="I13" s="13">
        <v>18800861</v>
      </c>
      <c r="J13" s="229"/>
      <c r="K13" s="180"/>
      <c r="L13" s="229"/>
      <c r="M13" s="177"/>
      <c r="N13" s="105">
        <f>1329447.88+261582.26+1073337.08</f>
        <v>2664367.2199999997</v>
      </c>
      <c r="O13" s="106">
        <f t="shared" si="1"/>
        <v>16136493.780000001</v>
      </c>
      <c r="P13" s="107"/>
    </row>
    <row r="14" spans="1:17" ht="31.5" x14ac:dyDescent="0.25">
      <c r="A14" s="167"/>
      <c r="B14" s="194"/>
      <c r="C14" s="40"/>
      <c r="D14" s="40"/>
      <c r="E14" s="6" t="s">
        <v>213</v>
      </c>
      <c r="F14" s="238"/>
      <c r="G14" s="197"/>
      <c r="H14" s="12">
        <v>45657</v>
      </c>
      <c r="I14" s="13">
        <v>19103537.399999999</v>
      </c>
      <c r="J14" s="229"/>
      <c r="K14" s="180"/>
      <c r="L14" s="229"/>
      <c r="M14" s="177"/>
      <c r="N14" s="105">
        <f>201279.81+194178.55+200232.08</f>
        <v>595690.43999999994</v>
      </c>
      <c r="O14" s="106">
        <f t="shared" si="1"/>
        <v>18507846.959999997</v>
      </c>
      <c r="P14" s="107"/>
      <c r="Q14" s="107"/>
    </row>
    <row r="15" spans="1:17" ht="31.5" x14ac:dyDescent="0.25">
      <c r="A15" s="167"/>
      <c r="B15" s="194"/>
      <c r="C15" s="40"/>
      <c r="D15" s="40"/>
      <c r="E15" s="6" t="s">
        <v>214</v>
      </c>
      <c r="F15" s="238"/>
      <c r="G15" s="197"/>
      <c r="H15" s="12">
        <v>45657</v>
      </c>
      <c r="I15" s="13">
        <v>19406213.800000001</v>
      </c>
      <c r="J15" s="229"/>
      <c r="K15" s="180"/>
      <c r="L15" s="229"/>
      <c r="M15" s="177"/>
      <c r="N15" s="105">
        <f>412571.22+318392.29+189987.65</f>
        <v>920951.16</v>
      </c>
      <c r="O15" s="106">
        <f t="shared" si="1"/>
        <v>18485262.640000001</v>
      </c>
      <c r="P15" s="107"/>
      <c r="Q15" s="107"/>
    </row>
    <row r="16" spans="1:17" ht="31.5" x14ac:dyDescent="0.25">
      <c r="A16" s="167"/>
      <c r="B16" s="194"/>
      <c r="C16" s="40"/>
      <c r="D16" s="40"/>
      <c r="E16" s="6" t="s">
        <v>215</v>
      </c>
      <c r="F16" s="238"/>
      <c r="G16" s="197"/>
      <c r="H16" s="12">
        <v>45657</v>
      </c>
      <c r="I16" s="37">
        <v>15878869.6</v>
      </c>
      <c r="J16" s="229"/>
      <c r="K16" s="180"/>
      <c r="L16" s="229"/>
      <c r="M16" s="177"/>
      <c r="N16" s="105">
        <f>236786.08+239580.01</f>
        <v>476366.08999999997</v>
      </c>
      <c r="O16" s="106">
        <f t="shared" si="1"/>
        <v>15402503.51</v>
      </c>
      <c r="P16" s="107"/>
    </row>
    <row r="17" spans="1:19" ht="31.5" x14ac:dyDescent="0.25">
      <c r="A17" s="167"/>
      <c r="B17" s="194"/>
      <c r="C17" s="40"/>
      <c r="D17" s="40"/>
      <c r="E17" s="6" t="s">
        <v>216</v>
      </c>
      <c r="F17" s="238"/>
      <c r="G17" s="197"/>
      <c r="H17" s="12">
        <v>45657</v>
      </c>
      <c r="I17" s="37">
        <v>15762455.6</v>
      </c>
      <c r="J17" s="229"/>
      <c r="K17" s="180"/>
      <c r="L17" s="229"/>
      <c r="M17" s="177"/>
      <c r="N17" s="105">
        <f>236087.59+270662.55</f>
        <v>506750.14</v>
      </c>
      <c r="O17" s="106">
        <f t="shared" si="1"/>
        <v>15255705.459999999</v>
      </c>
      <c r="P17" s="107"/>
    </row>
    <row r="18" spans="1:19" ht="31.5" x14ac:dyDescent="0.25">
      <c r="A18" s="167"/>
      <c r="B18" s="195"/>
      <c r="C18" s="40"/>
      <c r="D18" s="40"/>
      <c r="E18" s="6" t="s">
        <v>217</v>
      </c>
      <c r="F18" s="239"/>
      <c r="G18" s="198"/>
      <c r="H18" s="12">
        <v>45657</v>
      </c>
      <c r="I18" s="37">
        <v>15285158.199999999</v>
      </c>
      <c r="J18" s="230"/>
      <c r="K18" s="181"/>
      <c r="L18" s="230"/>
      <c r="M18" s="178"/>
      <c r="N18" s="105">
        <f>228055.03+230499.72</f>
        <v>458554.75</v>
      </c>
      <c r="O18" s="106">
        <f t="shared" si="1"/>
        <v>14826603.449999999</v>
      </c>
      <c r="P18" s="107"/>
    </row>
    <row r="19" spans="1:19" ht="31.5" x14ac:dyDescent="0.25">
      <c r="A19" s="170">
        <v>4</v>
      </c>
      <c r="B19" s="193" t="s">
        <v>254</v>
      </c>
      <c r="C19" s="40"/>
      <c r="D19" s="40"/>
      <c r="E19" s="6" t="s">
        <v>188</v>
      </c>
      <c r="F19" s="196" t="s">
        <v>143</v>
      </c>
      <c r="G19" s="196" t="s">
        <v>133</v>
      </c>
      <c r="H19" s="108">
        <v>45747</v>
      </c>
      <c r="I19" s="38">
        <v>10368900</v>
      </c>
      <c r="J19" s="226"/>
      <c r="K19" s="179">
        <f>M19</f>
        <v>11647.5</v>
      </c>
      <c r="L19" s="237"/>
      <c r="M19" s="176">
        <f>'МП Строительство'!H10</f>
        <v>11647.5</v>
      </c>
      <c r="N19" s="109">
        <f>I19</f>
        <v>10368900</v>
      </c>
      <c r="O19" s="109"/>
      <c r="P19" s="107"/>
    </row>
    <row r="20" spans="1:19" ht="31.5" x14ac:dyDescent="0.25">
      <c r="A20" s="171"/>
      <c r="B20" s="194"/>
      <c r="C20" s="40"/>
      <c r="D20" s="40"/>
      <c r="E20" s="6" t="s">
        <v>190</v>
      </c>
      <c r="F20" s="197"/>
      <c r="G20" s="197"/>
      <c r="H20" s="199">
        <v>45807</v>
      </c>
      <c r="I20" s="38">
        <v>25498513</v>
      </c>
      <c r="J20" s="240"/>
      <c r="K20" s="180"/>
      <c r="L20" s="238"/>
      <c r="M20" s="177"/>
      <c r="N20" s="110">
        <v>764955.39</v>
      </c>
      <c r="O20" s="110">
        <v>24733557.609999999</v>
      </c>
    </row>
    <row r="21" spans="1:19" ht="31.5" x14ac:dyDescent="0.25">
      <c r="A21" s="172"/>
      <c r="B21" s="195"/>
      <c r="C21" s="40"/>
      <c r="D21" s="40"/>
      <c r="E21" s="6" t="s">
        <v>189</v>
      </c>
      <c r="F21" s="198"/>
      <c r="G21" s="198"/>
      <c r="H21" s="198"/>
      <c r="I21" s="38">
        <v>17121439.199999999</v>
      </c>
      <c r="J21" s="227"/>
      <c r="K21" s="181"/>
      <c r="L21" s="239"/>
      <c r="M21" s="178"/>
      <c r="N21" s="86">
        <v>513643.18</v>
      </c>
      <c r="O21" s="86">
        <v>16607796.02</v>
      </c>
    </row>
    <row r="22" spans="1:19" ht="31.5" x14ac:dyDescent="0.25">
      <c r="A22" s="196">
        <v>5</v>
      </c>
      <c r="B22" s="200" t="s">
        <v>255</v>
      </c>
      <c r="C22" s="40"/>
      <c r="D22" s="40"/>
      <c r="E22" s="6" t="s">
        <v>269</v>
      </c>
      <c r="F22" s="196" t="s">
        <v>274</v>
      </c>
      <c r="G22" s="218" t="s">
        <v>276</v>
      </c>
      <c r="H22" s="103">
        <v>46021</v>
      </c>
      <c r="I22" s="38">
        <v>7910896</v>
      </c>
      <c r="J22" s="243"/>
      <c r="K22" s="203">
        <f>M22</f>
        <v>2152.9</v>
      </c>
      <c r="L22" s="237"/>
      <c r="M22" s="206">
        <f>'МП Строительство'!H11</f>
        <v>2152.9</v>
      </c>
      <c r="N22" s="105">
        <v>237326.82</v>
      </c>
      <c r="O22" s="105">
        <v>7673569.1799999997</v>
      </c>
      <c r="P22" s="107"/>
    </row>
    <row r="23" spans="1:19" ht="31.5" x14ac:dyDescent="0.25">
      <c r="A23" s="197"/>
      <c r="B23" s="201"/>
      <c r="C23" s="40"/>
      <c r="D23" s="40"/>
      <c r="E23" s="6" t="s">
        <v>270</v>
      </c>
      <c r="F23" s="197"/>
      <c r="G23" s="219"/>
      <c r="H23" s="103">
        <v>46021</v>
      </c>
      <c r="I23" s="38">
        <v>15256728</v>
      </c>
      <c r="J23" s="244"/>
      <c r="K23" s="204"/>
      <c r="L23" s="238"/>
      <c r="M23" s="207"/>
      <c r="N23" s="105">
        <v>457701.84</v>
      </c>
      <c r="O23" s="105">
        <v>14799026.16</v>
      </c>
      <c r="P23" s="107"/>
    </row>
    <row r="24" spans="1:19" ht="31.5" x14ac:dyDescent="0.25">
      <c r="A24" s="197"/>
      <c r="B24" s="201"/>
      <c r="C24" s="40"/>
      <c r="D24" s="40"/>
      <c r="E24" s="6" t="s">
        <v>271</v>
      </c>
      <c r="F24" s="198"/>
      <c r="G24" s="219"/>
      <c r="H24" s="103">
        <v>46021</v>
      </c>
      <c r="I24" s="38">
        <v>18082048</v>
      </c>
      <c r="J24" s="244"/>
      <c r="K24" s="204"/>
      <c r="L24" s="238"/>
      <c r="M24" s="207"/>
      <c r="N24" s="105">
        <v>542461.43999999994</v>
      </c>
      <c r="O24" s="105">
        <v>17539586.559999999</v>
      </c>
      <c r="P24" s="107"/>
    </row>
    <row r="25" spans="1:19" ht="31.5" x14ac:dyDescent="0.25">
      <c r="A25" s="197"/>
      <c r="B25" s="201"/>
      <c r="C25" s="40"/>
      <c r="D25" s="40"/>
      <c r="E25" s="6" t="s">
        <v>272</v>
      </c>
      <c r="F25" s="196" t="s">
        <v>275</v>
      </c>
      <c r="G25" s="219"/>
      <c r="H25" s="103">
        <v>46021</v>
      </c>
      <c r="I25" s="38">
        <v>14126572</v>
      </c>
      <c r="J25" s="244"/>
      <c r="K25" s="204"/>
      <c r="L25" s="238"/>
      <c r="M25" s="207"/>
      <c r="N25" s="105">
        <v>423804.2</v>
      </c>
      <c r="O25" s="105">
        <v>13702767.800000001</v>
      </c>
      <c r="P25" s="107"/>
    </row>
    <row r="26" spans="1:19" ht="31.5" x14ac:dyDescent="0.25">
      <c r="A26" s="198"/>
      <c r="B26" s="202"/>
      <c r="C26" s="40"/>
      <c r="D26" s="40"/>
      <c r="E26" s="6" t="s">
        <v>273</v>
      </c>
      <c r="F26" s="198"/>
      <c r="G26" s="220"/>
      <c r="H26" s="103">
        <v>46021</v>
      </c>
      <c r="I26" s="38">
        <v>16386856</v>
      </c>
      <c r="J26" s="245"/>
      <c r="K26" s="205"/>
      <c r="L26" s="239"/>
      <c r="M26" s="208"/>
      <c r="N26" s="105">
        <v>491605.7</v>
      </c>
      <c r="O26" s="105">
        <v>15895250.300000001</v>
      </c>
      <c r="P26" s="107"/>
    </row>
    <row r="27" spans="1:19" s="116" customFormat="1" ht="31.5" customHeight="1" x14ac:dyDescent="0.25">
      <c r="A27" s="209">
        <v>6</v>
      </c>
      <c r="B27" s="170" t="s">
        <v>256</v>
      </c>
      <c r="C27" s="111"/>
      <c r="D27" s="111"/>
      <c r="E27" s="10" t="s">
        <v>277</v>
      </c>
      <c r="F27" s="48" t="s">
        <v>280</v>
      </c>
      <c r="G27" s="246" t="s">
        <v>282</v>
      </c>
      <c r="H27" s="112">
        <v>46021</v>
      </c>
      <c r="I27" s="113">
        <v>15366648</v>
      </c>
      <c r="J27" s="226"/>
      <c r="K27" s="212">
        <f>M27</f>
        <v>1159.5</v>
      </c>
      <c r="L27" s="251"/>
      <c r="M27" s="190">
        <f>'МП Строительство'!H12</f>
        <v>1159.5</v>
      </c>
      <c r="N27" s="114">
        <v>460999.44</v>
      </c>
      <c r="O27" s="114">
        <v>14905648.560000001</v>
      </c>
      <c r="P27" s="115"/>
      <c r="R27" s="117"/>
      <c r="S27" s="117"/>
    </row>
    <row r="28" spans="1:19" s="116" customFormat="1" ht="31.5" customHeight="1" x14ac:dyDescent="0.25">
      <c r="A28" s="210"/>
      <c r="B28" s="171"/>
      <c r="C28" s="111"/>
      <c r="D28" s="111"/>
      <c r="E28" s="5" t="s">
        <v>278</v>
      </c>
      <c r="F28" s="209" t="s">
        <v>281</v>
      </c>
      <c r="G28" s="250"/>
      <c r="H28" s="112">
        <v>46021</v>
      </c>
      <c r="I28" s="113">
        <v>10710088</v>
      </c>
      <c r="J28" s="240"/>
      <c r="K28" s="213"/>
      <c r="L28" s="252"/>
      <c r="M28" s="191"/>
      <c r="N28" s="114">
        <v>321302.64</v>
      </c>
      <c r="O28" s="114">
        <v>10388785.359999999</v>
      </c>
      <c r="P28" s="115"/>
      <c r="R28" s="117"/>
      <c r="S28" s="117"/>
    </row>
    <row r="29" spans="1:19" s="116" customFormat="1" ht="31.5" customHeight="1" x14ac:dyDescent="0.25">
      <c r="A29" s="211"/>
      <c r="B29" s="172"/>
      <c r="C29" s="111"/>
      <c r="D29" s="111"/>
      <c r="E29" s="5" t="s">
        <v>279</v>
      </c>
      <c r="F29" s="211"/>
      <c r="G29" s="247"/>
      <c r="H29" s="118">
        <v>46021</v>
      </c>
      <c r="I29" s="113">
        <v>12572664</v>
      </c>
      <c r="J29" s="227"/>
      <c r="K29" s="214"/>
      <c r="L29" s="253"/>
      <c r="M29" s="192"/>
      <c r="N29" s="119">
        <v>377197.92</v>
      </c>
      <c r="O29" s="120">
        <v>12195466.08</v>
      </c>
      <c r="P29" s="115"/>
      <c r="R29" s="117"/>
      <c r="S29" s="117"/>
    </row>
    <row r="30" spans="1:19" s="8" customFormat="1" ht="31.5" x14ac:dyDescent="0.25">
      <c r="A30" s="215">
        <v>7</v>
      </c>
      <c r="B30" s="200" t="s">
        <v>252</v>
      </c>
      <c r="C30" s="25"/>
      <c r="D30" s="25"/>
      <c r="E30" s="6" t="s">
        <v>248</v>
      </c>
      <c r="F30" s="196" t="s">
        <v>136</v>
      </c>
      <c r="G30" s="218" t="s">
        <v>155</v>
      </c>
      <c r="H30" s="28">
        <v>45961</v>
      </c>
      <c r="I30" s="84">
        <v>9719365</v>
      </c>
      <c r="J30" s="243"/>
      <c r="K30" s="186">
        <f>M30</f>
        <v>14273.1</v>
      </c>
      <c r="L30" s="173"/>
      <c r="M30" s="186">
        <f>'МП Строительство'!H13</f>
        <v>14273.1</v>
      </c>
      <c r="N30" s="83">
        <v>1315293.6499999999</v>
      </c>
      <c r="O30" s="83">
        <v>8404071.3499999996</v>
      </c>
      <c r="P30" s="44"/>
      <c r="S30" s="60"/>
    </row>
    <row r="31" spans="1:19" s="8" customFormat="1" ht="31.5" x14ac:dyDescent="0.25">
      <c r="A31" s="216"/>
      <c r="B31" s="201"/>
      <c r="C31" s="25"/>
      <c r="D31" s="25"/>
      <c r="E31" s="6" t="s">
        <v>249</v>
      </c>
      <c r="F31" s="197"/>
      <c r="G31" s="219"/>
      <c r="H31" s="28">
        <v>45961</v>
      </c>
      <c r="I31" s="84">
        <v>17761065</v>
      </c>
      <c r="J31" s="244"/>
      <c r="K31" s="187"/>
      <c r="L31" s="174"/>
      <c r="M31" s="187"/>
      <c r="N31" s="83">
        <v>2403553.7400000002</v>
      </c>
      <c r="O31" s="83">
        <v>15357511.26</v>
      </c>
      <c r="P31" s="44"/>
      <c r="S31" s="60"/>
    </row>
    <row r="32" spans="1:19" s="8" customFormat="1" ht="31.5" x14ac:dyDescent="0.25">
      <c r="A32" s="216"/>
      <c r="B32" s="201"/>
      <c r="C32" s="25"/>
      <c r="D32" s="25"/>
      <c r="E32" s="6" t="s">
        <v>245</v>
      </c>
      <c r="F32" s="198"/>
      <c r="G32" s="219"/>
      <c r="H32" s="28">
        <v>45961</v>
      </c>
      <c r="I32" s="84">
        <v>13282670</v>
      </c>
      <c r="J32" s="244"/>
      <c r="K32" s="187"/>
      <c r="L32" s="174"/>
      <c r="M32" s="187"/>
      <c r="N32" s="83">
        <v>1797505.45</v>
      </c>
      <c r="O32" s="83">
        <v>11485164.550000001</v>
      </c>
      <c r="P32" s="44"/>
    </row>
    <row r="33" spans="1:19" s="8" customFormat="1" ht="31.5" x14ac:dyDescent="0.25">
      <c r="A33" s="216"/>
      <c r="B33" s="201"/>
      <c r="C33" s="25"/>
      <c r="D33" s="25"/>
      <c r="E33" s="6" t="s">
        <v>250</v>
      </c>
      <c r="F33" s="196" t="s">
        <v>257</v>
      </c>
      <c r="G33" s="219"/>
      <c r="H33" s="28">
        <v>45989</v>
      </c>
      <c r="I33" s="84">
        <v>18925725</v>
      </c>
      <c r="J33" s="244"/>
      <c r="K33" s="187"/>
      <c r="L33" s="174"/>
      <c r="M33" s="187"/>
      <c r="N33" s="83">
        <v>2561163.8199999998</v>
      </c>
      <c r="O33" s="83">
        <v>16364561.18</v>
      </c>
      <c r="P33" s="44"/>
      <c r="R33" s="62"/>
      <c r="S33" s="62"/>
    </row>
    <row r="34" spans="1:19" s="8" customFormat="1" ht="31.5" x14ac:dyDescent="0.25">
      <c r="A34" s="216"/>
      <c r="B34" s="201"/>
      <c r="C34" s="25"/>
      <c r="D34" s="25"/>
      <c r="E34" s="6" t="s">
        <v>251</v>
      </c>
      <c r="F34" s="197"/>
      <c r="G34" s="219"/>
      <c r="H34" s="28">
        <v>45989</v>
      </c>
      <c r="I34" s="84">
        <v>12963775</v>
      </c>
      <c r="J34" s="244"/>
      <c r="K34" s="187"/>
      <c r="L34" s="174"/>
      <c r="M34" s="187"/>
      <c r="N34" s="83">
        <v>1754350.31</v>
      </c>
      <c r="O34" s="83">
        <v>11209424.689999999</v>
      </c>
      <c r="P34" s="44"/>
    </row>
    <row r="35" spans="1:19" s="8" customFormat="1" ht="31.5" x14ac:dyDescent="0.25">
      <c r="A35" s="216"/>
      <c r="B35" s="201"/>
      <c r="C35" s="25"/>
      <c r="D35" s="25"/>
      <c r="E35" s="6" t="s">
        <v>246</v>
      </c>
      <c r="F35" s="197"/>
      <c r="G35" s="219"/>
      <c r="H35" s="28">
        <v>45989</v>
      </c>
      <c r="I35" s="84">
        <v>18509775</v>
      </c>
      <c r="J35" s="244"/>
      <c r="K35" s="187"/>
      <c r="L35" s="174"/>
      <c r="M35" s="187"/>
      <c r="N35" s="91">
        <v>2504874.5099999998</v>
      </c>
      <c r="O35" s="91">
        <v>16004900.49</v>
      </c>
      <c r="P35" s="44"/>
      <c r="R35" s="63"/>
      <c r="S35" s="63"/>
    </row>
    <row r="36" spans="1:19" s="8" customFormat="1" ht="31.5" x14ac:dyDescent="0.25">
      <c r="A36" s="217"/>
      <c r="B36" s="202"/>
      <c r="C36" s="25"/>
      <c r="D36" s="25"/>
      <c r="E36" s="6" t="s">
        <v>247</v>
      </c>
      <c r="F36" s="198"/>
      <c r="G36" s="220"/>
      <c r="H36" s="28">
        <v>45989</v>
      </c>
      <c r="I36" s="84">
        <v>14308680</v>
      </c>
      <c r="J36" s="245"/>
      <c r="K36" s="188"/>
      <c r="L36" s="175"/>
      <c r="M36" s="188"/>
      <c r="N36" s="91">
        <v>1936352.43</v>
      </c>
      <c r="O36" s="91">
        <v>12372327.57</v>
      </c>
      <c r="P36" s="44"/>
      <c r="R36" s="63"/>
      <c r="S36" s="63"/>
    </row>
    <row r="37" spans="1:19" s="8" customFormat="1" ht="31.5" x14ac:dyDescent="0.25">
      <c r="A37" s="215">
        <v>8</v>
      </c>
      <c r="B37" s="196" t="s">
        <v>258</v>
      </c>
      <c r="C37" s="25"/>
      <c r="D37" s="25"/>
      <c r="E37" s="6" t="s">
        <v>283</v>
      </c>
      <c r="F37" s="196" t="s">
        <v>257</v>
      </c>
      <c r="G37" s="218" t="s">
        <v>156</v>
      </c>
      <c r="H37" s="12">
        <v>46006</v>
      </c>
      <c r="I37" s="84">
        <v>12996472</v>
      </c>
      <c r="J37" s="243"/>
      <c r="K37" s="173">
        <f>M37</f>
        <v>1254.4000000000001</v>
      </c>
      <c r="L37" s="173"/>
      <c r="M37" s="173">
        <f>'МП Строительство'!H14</f>
        <v>1254.4000000000001</v>
      </c>
      <c r="N37" s="91">
        <v>389894.16</v>
      </c>
      <c r="O37" s="91">
        <v>12606577.84</v>
      </c>
      <c r="P37" s="44"/>
      <c r="R37" s="63"/>
      <c r="S37" s="63"/>
    </row>
    <row r="38" spans="1:19" s="8" customFormat="1" ht="31.5" x14ac:dyDescent="0.25">
      <c r="A38" s="216"/>
      <c r="B38" s="197"/>
      <c r="C38" s="25"/>
      <c r="D38" s="25"/>
      <c r="E38" s="6" t="s">
        <v>284</v>
      </c>
      <c r="F38" s="197"/>
      <c r="G38" s="219"/>
      <c r="H38" s="12">
        <v>46006</v>
      </c>
      <c r="I38" s="84">
        <v>13561536</v>
      </c>
      <c r="J38" s="244"/>
      <c r="K38" s="174"/>
      <c r="L38" s="174"/>
      <c r="M38" s="174"/>
      <c r="N38" s="91">
        <v>406846.08</v>
      </c>
      <c r="O38" s="91">
        <v>13154689.92</v>
      </c>
      <c r="P38" s="44"/>
      <c r="R38" s="63"/>
      <c r="S38" s="63"/>
    </row>
    <row r="39" spans="1:19" s="8" customFormat="1" ht="31.5" x14ac:dyDescent="0.25">
      <c r="A39" s="217"/>
      <c r="B39" s="198"/>
      <c r="C39" s="25"/>
      <c r="D39" s="25"/>
      <c r="E39" s="27" t="s">
        <v>285</v>
      </c>
      <c r="F39" s="198"/>
      <c r="G39" s="220"/>
      <c r="H39" s="12">
        <v>46006</v>
      </c>
      <c r="I39" s="32">
        <v>15256728</v>
      </c>
      <c r="J39" s="245"/>
      <c r="K39" s="175"/>
      <c r="L39" s="175"/>
      <c r="M39" s="175"/>
      <c r="N39" s="92">
        <v>457701.84</v>
      </c>
      <c r="O39" s="93">
        <v>14799026.16</v>
      </c>
      <c r="P39" s="44"/>
    </row>
    <row r="40" spans="1:19" ht="63" x14ac:dyDescent="0.25">
      <c r="A40" s="10">
        <v>9</v>
      </c>
      <c r="B40" s="55" t="s">
        <v>259</v>
      </c>
      <c r="C40" s="26"/>
      <c r="D40" s="26"/>
      <c r="E40" s="15" t="s">
        <v>193</v>
      </c>
      <c r="F40" s="6" t="s">
        <v>132</v>
      </c>
      <c r="G40" s="24" t="s">
        <v>133</v>
      </c>
      <c r="H40" s="28">
        <v>45777</v>
      </c>
      <c r="I40" s="37">
        <v>16004596.720000001</v>
      </c>
      <c r="J40" s="30"/>
      <c r="K40" s="38">
        <f t="shared" ref="K40:K113" si="2">M40</f>
        <v>1015.4</v>
      </c>
      <c r="L40" s="39"/>
      <c r="M40" s="43">
        <f>'МП Строительство'!H15</f>
        <v>1015.4</v>
      </c>
      <c r="N40" s="93">
        <v>1015396.79</v>
      </c>
      <c r="O40" s="94">
        <v>14989199.93</v>
      </c>
      <c r="R40" s="8"/>
      <c r="S40" s="8"/>
    </row>
    <row r="41" spans="1:19" ht="31.5" x14ac:dyDescent="0.25">
      <c r="A41" s="221">
        <v>10</v>
      </c>
      <c r="B41" s="223" t="s">
        <v>260</v>
      </c>
      <c r="C41" s="26"/>
      <c r="D41" s="26"/>
      <c r="E41" s="6" t="s">
        <v>191</v>
      </c>
      <c r="F41" s="6" t="s">
        <v>136</v>
      </c>
      <c r="G41" s="218" t="s">
        <v>135</v>
      </c>
      <c r="H41" s="31">
        <v>45807</v>
      </c>
      <c r="I41" s="13">
        <v>20342304</v>
      </c>
      <c r="J41" s="226"/>
      <c r="K41" s="179">
        <f>M41</f>
        <v>1085</v>
      </c>
      <c r="L41" s="224"/>
      <c r="M41" s="231">
        <f>'МП Строительство'!H16</f>
        <v>1085</v>
      </c>
      <c r="N41" s="95">
        <v>610342.24</v>
      </c>
      <c r="O41" s="96">
        <v>19731961.760000002</v>
      </c>
      <c r="R41" s="8"/>
      <c r="S41" s="8"/>
    </row>
    <row r="42" spans="1:19" s="8" customFormat="1" ht="31.5" x14ac:dyDescent="0.25">
      <c r="A42" s="222"/>
      <c r="B42" s="223"/>
      <c r="C42" s="25"/>
      <c r="D42" s="25"/>
      <c r="E42" s="6" t="s">
        <v>192</v>
      </c>
      <c r="F42" s="6" t="s">
        <v>136</v>
      </c>
      <c r="G42" s="220"/>
      <c r="H42" s="31">
        <v>45807</v>
      </c>
      <c r="I42" s="13">
        <v>15821792</v>
      </c>
      <c r="J42" s="227"/>
      <c r="K42" s="181"/>
      <c r="L42" s="225"/>
      <c r="M42" s="233"/>
      <c r="N42" s="95">
        <v>474653.76</v>
      </c>
      <c r="O42" s="96">
        <v>15347138.24</v>
      </c>
    </row>
    <row r="43" spans="1:19" s="59" customFormat="1" ht="47.25" x14ac:dyDescent="0.25">
      <c r="A43" s="6">
        <v>11</v>
      </c>
      <c r="B43" s="64" t="str">
        <f>'МП Строительство'!B17</f>
        <v>Приобретение квартиры в с. Оксино Сельского поселения «Пустозерский сельсовет» ЗР НАО</v>
      </c>
      <c r="C43" s="40"/>
      <c r="D43" s="40"/>
      <c r="E43" s="6" t="s">
        <v>194</v>
      </c>
      <c r="F43" s="6" t="s">
        <v>195</v>
      </c>
      <c r="G43" s="87" t="s">
        <v>196</v>
      </c>
      <c r="H43" s="28">
        <v>45931</v>
      </c>
      <c r="I43" s="37">
        <v>1610000</v>
      </c>
      <c r="J43" s="40"/>
      <c r="K43" s="38">
        <f t="shared" si="2"/>
        <v>1610</v>
      </c>
      <c r="L43" s="40"/>
      <c r="M43" s="65">
        <f>'МП Строительство'!K17</f>
        <v>1610</v>
      </c>
      <c r="N43" s="37">
        <v>1610000</v>
      </c>
      <c r="O43" s="97">
        <v>0</v>
      </c>
      <c r="R43" s="8"/>
      <c r="S43" s="8"/>
    </row>
    <row r="44" spans="1:19" ht="33" customHeight="1" x14ac:dyDescent="0.25">
      <c r="A44" s="196">
        <v>12</v>
      </c>
      <c r="B44" s="196" t="s">
        <v>261</v>
      </c>
      <c r="C44" s="40"/>
      <c r="D44" s="40"/>
      <c r="E44" s="6" t="s">
        <v>287</v>
      </c>
      <c r="F44" s="196" t="s">
        <v>136</v>
      </c>
      <c r="G44" s="218" t="s">
        <v>135</v>
      </c>
      <c r="H44" s="28">
        <v>46021</v>
      </c>
      <c r="I44" s="37">
        <v>12064416</v>
      </c>
      <c r="J44" s="228"/>
      <c r="K44" s="179">
        <f>M44</f>
        <v>1137.5999999999999</v>
      </c>
      <c r="L44" s="228"/>
      <c r="M44" s="231">
        <f>'МП Строительство'!H18</f>
        <v>1137.5999999999999</v>
      </c>
      <c r="N44" s="109">
        <v>361963.03</v>
      </c>
      <c r="O44" s="109">
        <v>11702452.970000001</v>
      </c>
    </row>
    <row r="45" spans="1:19" ht="33" customHeight="1" x14ac:dyDescent="0.25">
      <c r="A45" s="197"/>
      <c r="B45" s="197"/>
      <c r="C45" s="40"/>
      <c r="D45" s="40"/>
      <c r="E45" s="6" t="s">
        <v>286</v>
      </c>
      <c r="F45" s="197"/>
      <c r="G45" s="219"/>
      <c r="H45" s="28">
        <v>46021</v>
      </c>
      <c r="I45" s="37">
        <f>10340928</f>
        <v>10340928</v>
      </c>
      <c r="J45" s="229"/>
      <c r="K45" s="180"/>
      <c r="L45" s="229"/>
      <c r="M45" s="232"/>
      <c r="N45" s="109">
        <v>310227.84000000003</v>
      </c>
      <c r="O45" s="109">
        <v>10030700.16</v>
      </c>
    </row>
    <row r="46" spans="1:19" ht="33" customHeight="1" x14ac:dyDescent="0.25">
      <c r="A46" s="198"/>
      <c r="B46" s="198"/>
      <c r="C46" s="40"/>
      <c r="D46" s="40"/>
      <c r="E46" s="6" t="s">
        <v>288</v>
      </c>
      <c r="F46" s="198"/>
      <c r="G46" s="220"/>
      <c r="H46" s="28">
        <v>46021</v>
      </c>
      <c r="I46" s="37">
        <v>15511392</v>
      </c>
      <c r="J46" s="230"/>
      <c r="K46" s="181"/>
      <c r="L46" s="230"/>
      <c r="M46" s="233"/>
      <c r="N46" s="109">
        <v>465381.03</v>
      </c>
      <c r="O46" s="109">
        <v>15046010.970000001</v>
      </c>
    </row>
    <row r="47" spans="1:19" s="60" customFormat="1" ht="31.5" customHeight="1" x14ac:dyDescent="0.25">
      <c r="A47" s="196">
        <v>13</v>
      </c>
      <c r="B47" s="254" t="s">
        <v>262</v>
      </c>
      <c r="C47" s="40"/>
      <c r="D47" s="40"/>
      <c r="E47" s="6" t="s">
        <v>289</v>
      </c>
      <c r="F47" s="6" t="s">
        <v>199</v>
      </c>
      <c r="G47" s="218" t="s">
        <v>140</v>
      </c>
      <c r="H47" s="28">
        <v>45926</v>
      </c>
      <c r="I47" s="13">
        <v>2587704</v>
      </c>
      <c r="J47" s="228"/>
      <c r="K47" s="179">
        <f t="shared" si="2"/>
        <v>2649.5</v>
      </c>
      <c r="L47" s="228"/>
      <c r="M47" s="231">
        <f>'МП Строительство'!H19</f>
        <v>2649.5</v>
      </c>
      <c r="N47" s="121">
        <v>428500</v>
      </c>
      <c r="O47" s="121">
        <v>2159300</v>
      </c>
    </row>
    <row r="48" spans="1:19" s="60" customFormat="1" ht="31.5" customHeight="1" x14ac:dyDescent="0.25">
      <c r="A48" s="197"/>
      <c r="B48" s="255"/>
      <c r="C48" s="40"/>
      <c r="D48" s="40"/>
      <c r="E48" s="6" t="s">
        <v>197</v>
      </c>
      <c r="F48" s="196" t="s">
        <v>200</v>
      </c>
      <c r="G48" s="219"/>
      <c r="H48" s="28">
        <v>45945</v>
      </c>
      <c r="I48" s="37">
        <v>15990030.699999999</v>
      </c>
      <c r="J48" s="229"/>
      <c r="K48" s="180"/>
      <c r="L48" s="229"/>
      <c r="M48" s="232"/>
      <c r="N48" s="61">
        <v>479700.95</v>
      </c>
      <c r="O48" s="61">
        <v>15510329.75</v>
      </c>
      <c r="P48" s="85"/>
    </row>
    <row r="49" spans="1:17" s="60" customFormat="1" ht="31.5" customHeight="1" x14ac:dyDescent="0.25">
      <c r="A49" s="197"/>
      <c r="B49" s="255"/>
      <c r="C49" s="40"/>
      <c r="D49" s="40"/>
      <c r="E49" s="6" t="s">
        <v>198</v>
      </c>
      <c r="F49" s="198"/>
      <c r="G49" s="219"/>
      <c r="H49" s="28">
        <v>45945</v>
      </c>
      <c r="I49" s="37">
        <v>9101653.3000000007</v>
      </c>
      <c r="J49" s="229"/>
      <c r="K49" s="180"/>
      <c r="L49" s="229"/>
      <c r="M49" s="232"/>
      <c r="N49" s="61">
        <v>273049.59999999998</v>
      </c>
      <c r="O49" s="61">
        <v>8828603.6999999993</v>
      </c>
    </row>
    <row r="50" spans="1:17" s="60" customFormat="1" ht="31.5" customHeight="1" x14ac:dyDescent="0.25">
      <c r="A50" s="198"/>
      <c r="B50" s="256"/>
      <c r="C50" s="67"/>
      <c r="D50" s="67"/>
      <c r="E50" s="6" t="s">
        <v>388</v>
      </c>
      <c r="F50" s="76" t="s">
        <v>139</v>
      </c>
      <c r="G50" s="220"/>
      <c r="H50" s="28">
        <v>46006</v>
      </c>
      <c r="I50" s="37">
        <v>48940619.149999999</v>
      </c>
      <c r="J50" s="230"/>
      <c r="K50" s="181"/>
      <c r="L50" s="230"/>
      <c r="M50" s="233"/>
      <c r="N50" s="61">
        <v>1468252.95</v>
      </c>
      <c r="O50" s="61">
        <v>47472366.549999997</v>
      </c>
    </row>
    <row r="51" spans="1:17" s="60" customFormat="1" ht="33" customHeight="1" x14ac:dyDescent="0.25">
      <c r="A51" s="196">
        <v>14</v>
      </c>
      <c r="B51" s="248" t="s">
        <v>238</v>
      </c>
      <c r="C51" s="67"/>
      <c r="D51" s="67"/>
      <c r="E51" s="6" t="s">
        <v>290</v>
      </c>
      <c r="F51" s="196" t="s">
        <v>303</v>
      </c>
      <c r="G51" s="246" t="s">
        <v>292</v>
      </c>
      <c r="H51" s="28">
        <v>46171</v>
      </c>
      <c r="I51" s="37">
        <v>12991431.1</v>
      </c>
      <c r="J51" s="228"/>
      <c r="K51" s="179">
        <f>M51</f>
        <v>13389.5</v>
      </c>
      <c r="L51" s="179"/>
      <c r="M51" s="179">
        <f>'МП Строительство'!H22</f>
        <v>13389.5</v>
      </c>
      <c r="N51" s="78"/>
      <c r="O51" s="78"/>
      <c r="P51" s="79"/>
    </row>
    <row r="52" spans="1:17" s="60" customFormat="1" ht="33" customHeight="1" x14ac:dyDescent="0.25">
      <c r="A52" s="198"/>
      <c r="B52" s="249"/>
      <c r="C52" s="67"/>
      <c r="D52" s="67"/>
      <c r="E52" s="98" t="s">
        <v>291</v>
      </c>
      <c r="F52" s="198"/>
      <c r="G52" s="247"/>
      <c r="H52" s="99">
        <v>46015</v>
      </c>
      <c r="I52" s="37">
        <v>398090.39</v>
      </c>
      <c r="J52" s="230"/>
      <c r="K52" s="181"/>
      <c r="L52" s="181"/>
      <c r="M52" s="181"/>
      <c r="N52" s="78"/>
      <c r="O52" s="79"/>
      <c r="P52" s="79"/>
    </row>
    <row r="53" spans="1:17" s="60" customFormat="1" ht="78.75" x14ac:dyDescent="0.25">
      <c r="A53" s="77">
        <v>15</v>
      </c>
      <c r="B53" s="20" t="s">
        <v>263</v>
      </c>
      <c r="C53" s="67"/>
      <c r="D53" s="67"/>
      <c r="E53" s="6" t="s">
        <v>293</v>
      </c>
      <c r="F53" s="6" t="s">
        <v>294</v>
      </c>
      <c r="G53" s="58" t="s">
        <v>158</v>
      </c>
      <c r="H53" s="89">
        <v>45989</v>
      </c>
      <c r="I53" s="37">
        <v>1316399.3600000001</v>
      </c>
      <c r="J53" s="40"/>
      <c r="K53" s="38">
        <f>M53</f>
        <v>1316.4</v>
      </c>
      <c r="L53" s="40"/>
      <c r="M53" s="65">
        <f>'МП Строительство'!H23</f>
        <v>1316.4</v>
      </c>
      <c r="N53" s="78"/>
      <c r="O53" s="79"/>
      <c r="P53" s="79"/>
    </row>
    <row r="54" spans="1:17" s="60" customFormat="1" ht="47.25" x14ac:dyDescent="0.25">
      <c r="A54" s="77">
        <v>16</v>
      </c>
      <c r="B54" s="20" t="s">
        <v>264</v>
      </c>
      <c r="C54" s="67"/>
      <c r="D54" s="67"/>
      <c r="E54" s="6" t="s">
        <v>295</v>
      </c>
      <c r="F54" s="6" t="s">
        <v>296</v>
      </c>
      <c r="G54" s="57" t="s">
        <v>196</v>
      </c>
      <c r="H54" s="28">
        <v>45961</v>
      </c>
      <c r="I54" s="17">
        <v>2397582.31</v>
      </c>
      <c r="J54" s="40"/>
      <c r="K54" s="38">
        <f t="shared" ref="K54:K55" si="3">M54</f>
        <v>2397.6</v>
      </c>
      <c r="L54" s="40"/>
      <c r="M54" s="65">
        <f>'МП Строительство'!H24</f>
        <v>2397.6</v>
      </c>
      <c r="N54" s="78"/>
      <c r="O54" s="79"/>
      <c r="P54" s="79"/>
      <c r="Q54" s="8"/>
    </row>
    <row r="55" spans="1:17" s="60" customFormat="1" ht="63" x14ac:dyDescent="0.25">
      <c r="A55" s="77">
        <v>17</v>
      </c>
      <c r="B55" s="20" t="s">
        <v>265</v>
      </c>
      <c r="C55" s="67"/>
      <c r="D55" s="67"/>
      <c r="E55" s="6" t="s">
        <v>297</v>
      </c>
      <c r="F55" s="6" t="s">
        <v>298</v>
      </c>
      <c r="G55" s="57" t="s">
        <v>158</v>
      </c>
      <c r="H55" s="28">
        <v>45919</v>
      </c>
      <c r="I55" s="272">
        <v>7076600</v>
      </c>
      <c r="J55" s="40"/>
      <c r="K55" s="38">
        <f t="shared" si="3"/>
        <v>6653.3</v>
      </c>
      <c r="L55" s="40"/>
      <c r="M55" s="74">
        <f>'МП Строительство'!H25</f>
        <v>6653.3</v>
      </c>
      <c r="N55" s="78"/>
      <c r="O55" s="79"/>
      <c r="P55" s="79"/>
      <c r="Q55" s="62"/>
    </row>
    <row r="56" spans="1:17" s="8" customFormat="1" ht="78.75" x14ac:dyDescent="0.25">
      <c r="A56" s="66">
        <v>18</v>
      </c>
      <c r="B56" s="56" t="str">
        <f>'МП Строительство'!B26</f>
        <v>Текущий ремонт квартиры № 1 в жилом доме № 14 по ул. Колхозная в п. Харута Сельского поселения «Хоседа-Хардский сельсовет» ЗР НАО</v>
      </c>
      <c r="C56" s="67"/>
      <c r="D56" s="67"/>
      <c r="E56" s="29" t="s">
        <v>205</v>
      </c>
      <c r="F56" s="28" t="s">
        <v>201</v>
      </c>
      <c r="G56" s="17" t="s">
        <v>156</v>
      </c>
      <c r="H56" s="9" t="s">
        <v>299</v>
      </c>
      <c r="I56" s="13">
        <v>872800</v>
      </c>
      <c r="J56" s="40"/>
      <c r="K56" s="38">
        <f t="shared" ref="K56:K71" si="4">M56</f>
        <v>872.8</v>
      </c>
      <c r="L56" s="40"/>
      <c r="M56" s="38">
        <f>'МП Строительство'!K26</f>
        <v>872.8</v>
      </c>
    </row>
    <row r="57" spans="1:17" s="8" customFormat="1" ht="63" x14ac:dyDescent="0.25">
      <c r="A57" s="66">
        <v>19</v>
      </c>
      <c r="B57" s="20" t="s">
        <v>304</v>
      </c>
      <c r="C57" s="67"/>
      <c r="D57" s="67"/>
      <c r="E57" s="29" t="s">
        <v>300</v>
      </c>
      <c r="F57" s="6" t="s">
        <v>301</v>
      </c>
      <c r="G57" s="57" t="s">
        <v>196</v>
      </c>
      <c r="H57" s="9">
        <v>45961</v>
      </c>
      <c r="I57" s="13">
        <v>1104186.75</v>
      </c>
      <c r="J57" s="40"/>
      <c r="K57" s="38">
        <f t="shared" si="4"/>
        <v>1104.2</v>
      </c>
      <c r="L57" s="40"/>
      <c r="M57" s="38">
        <f>'МП Строительство'!H27</f>
        <v>1104.2</v>
      </c>
    </row>
    <row r="58" spans="1:17" s="8" customFormat="1" x14ac:dyDescent="0.25">
      <c r="A58" s="170">
        <v>20</v>
      </c>
      <c r="B58" s="200" t="s">
        <v>305</v>
      </c>
      <c r="C58" s="67"/>
      <c r="D58" s="67"/>
      <c r="E58" s="29" t="s">
        <v>336</v>
      </c>
      <c r="F58" s="76" t="s">
        <v>337</v>
      </c>
      <c r="G58" s="218" t="s">
        <v>222</v>
      </c>
      <c r="H58" s="9">
        <v>45956</v>
      </c>
      <c r="I58" s="13">
        <v>88080.23</v>
      </c>
      <c r="J58" s="228"/>
      <c r="K58" s="179">
        <f>M58</f>
        <v>4014.5</v>
      </c>
      <c r="L58" s="228"/>
      <c r="M58" s="179">
        <f>'МП Строительство'!H28</f>
        <v>4014.5</v>
      </c>
    </row>
    <row r="59" spans="1:17" s="8" customFormat="1" ht="31.5" x14ac:dyDescent="0.25">
      <c r="A59" s="171"/>
      <c r="B59" s="201"/>
      <c r="C59" s="67"/>
      <c r="D59" s="67"/>
      <c r="E59" s="29" t="s">
        <v>332</v>
      </c>
      <c r="F59" s="76" t="s">
        <v>335</v>
      </c>
      <c r="G59" s="219"/>
      <c r="H59" s="9">
        <v>45961</v>
      </c>
      <c r="I59" s="13">
        <v>830400</v>
      </c>
      <c r="J59" s="229"/>
      <c r="K59" s="180"/>
      <c r="L59" s="229"/>
      <c r="M59" s="180"/>
    </row>
    <row r="60" spans="1:17" s="8" customFormat="1" x14ac:dyDescent="0.25">
      <c r="A60" s="171"/>
      <c r="B60" s="201"/>
      <c r="C60" s="67"/>
      <c r="D60" s="67"/>
      <c r="E60" s="29" t="s">
        <v>338</v>
      </c>
      <c r="F60" s="76" t="s">
        <v>337</v>
      </c>
      <c r="G60" s="219"/>
      <c r="H60" s="9"/>
      <c r="I60" s="13">
        <v>398940.02</v>
      </c>
      <c r="J60" s="229"/>
      <c r="K60" s="180"/>
      <c r="L60" s="229"/>
      <c r="M60" s="180"/>
    </row>
    <row r="61" spans="1:17" s="8" customFormat="1" ht="31.5" x14ac:dyDescent="0.25">
      <c r="A61" s="171"/>
      <c r="B61" s="201"/>
      <c r="C61" s="67"/>
      <c r="D61" s="67"/>
      <c r="E61" s="29" t="s">
        <v>339</v>
      </c>
      <c r="F61" s="76" t="s">
        <v>335</v>
      </c>
      <c r="G61" s="219"/>
      <c r="H61" s="89">
        <v>45961</v>
      </c>
      <c r="I61" s="13">
        <v>710730</v>
      </c>
      <c r="J61" s="229"/>
      <c r="K61" s="180"/>
      <c r="L61" s="229"/>
      <c r="M61" s="180"/>
    </row>
    <row r="62" spans="1:17" s="8" customFormat="1" x14ac:dyDescent="0.25">
      <c r="A62" s="171"/>
      <c r="B62" s="201"/>
      <c r="C62" s="67"/>
      <c r="D62" s="67"/>
      <c r="E62" s="6" t="s">
        <v>340</v>
      </c>
      <c r="F62" s="76" t="s">
        <v>337</v>
      </c>
      <c r="G62" s="219"/>
      <c r="H62" s="89">
        <v>45959</v>
      </c>
      <c r="I62" s="13">
        <v>112314.81</v>
      </c>
      <c r="J62" s="229"/>
      <c r="K62" s="180"/>
      <c r="L62" s="229"/>
      <c r="M62" s="180"/>
    </row>
    <row r="63" spans="1:17" s="8" customFormat="1" ht="31.5" x14ac:dyDescent="0.25">
      <c r="A63" s="171"/>
      <c r="B63" s="201"/>
      <c r="C63" s="67"/>
      <c r="D63" s="67"/>
      <c r="E63" s="29" t="s">
        <v>333</v>
      </c>
      <c r="F63" s="76" t="s">
        <v>335</v>
      </c>
      <c r="G63" s="219"/>
      <c r="H63" s="9">
        <v>45961</v>
      </c>
      <c r="I63" s="13">
        <v>1010600</v>
      </c>
      <c r="J63" s="229"/>
      <c r="K63" s="180"/>
      <c r="L63" s="229"/>
      <c r="M63" s="180"/>
    </row>
    <row r="64" spans="1:17" s="8" customFormat="1" x14ac:dyDescent="0.25">
      <c r="A64" s="171"/>
      <c r="B64" s="201"/>
      <c r="C64" s="67"/>
      <c r="D64" s="67"/>
      <c r="E64" s="6" t="s">
        <v>341</v>
      </c>
      <c r="F64" s="76" t="s">
        <v>337</v>
      </c>
      <c r="G64" s="219"/>
      <c r="H64" s="89">
        <v>45959</v>
      </c>
      <c r="I64" s="13">
        <v>83295.23</v>
      </c>
      <c r="J64" s="229"/>
      <c r="K64" s="180"/>
      <c r="L64" s="229"/>
      <c r="M64" s="180"/>
    </row>
    <row r="65" spans="1:13" s="8" customFormat="1" ht="31.5" x14ac:dyDescent="0.25">
      <c r="A65" s="172"/>
      <c r="B65" s="202"/>
      <c r="C65" s="67"/>
      <c r="D65" s="67"/>
      <c r="E65" s="29" t="s">
        <v>334</v>
      </c>
      <c r="F65" s="76" t="s">
        <v>335</v>
      </c>
      <c r="G65" s="220"/>
      <c r="H65" s="9">
        <v>45961</v>
      </c>
      <c r="I65" s="13">
        <v>780100</v>
      </c>
      <c r="J65" s="230"/>
      <c r="K65" s="181"/>
      <c r="L65" s="230"/>
      <c r="M65" s="181"/>
    </row>
    <row r="66" spans="1:13" s="8" customFormat="1" ht="31.5" customHeight="1" x14ac:dyDescent="0.25">
      <c r="A66" s="170">
        <v>21</v>
      </c>
      <c r="B66" s="200" t="s">
        <v>306</v>
      </c>
      <c r="C66" s="67"/>
      <c r="D66" s="67"/>
      <c r="E66" s="6" t="s">
        <v>342</v>
      </c>
      <c r="F66" s="76" t="s">
        <v>337</v>
      </c>
      <c r="G66" s="218" t="s">
        <v>222</v>
      </c>
      <c r="H66" s="89">
        <v>45989</v>
      </c>
      <c r="I66" s="13">
        <v>113900</v>
      </c>
      <c r="J66" s="228"/>
      <c r="K66" s="179">
        <f>M66</f>
        <v>1179.4000000000001</v>
      </c>
      <c r="L66" s="228"/>
      <c r="M66" s="179">
        <f>'МП Строительство'!H29</f>
        <v>1179.4000000000001</v>
      </c>
    </row>
    <row r="67" spans="1:13" s="8" customFormat="1" ht="31.5" x14ac:dyDescent="0.25">
      <c r="A67" s="172"/>
      <c r="B67" s="202"/>
      <c r="C67" s="67"/>
      <c r="D67" s="67"/>
      <c r="E67" s="29" t="s">
        <v>389</v>
      </c>
      <c r="F67" s="76" t="s">
        <v>335</v>
      </c>
      <c r="G67" s="220"/>
      <c r="H67" s="28">
        <v>45930</v>
      </c>
      <c r="I67" s="13">
        <v>1065500</v>
      </c>
      <c r="J67" s="230"/>
      <c r="K67" s="181"/>
      <c r="L67" s="230"/>
      <c r="M67" s="181"/>
    </row>
    <row r="68" spans="1:13" s="62" customFormat="1" ht="63" x14ac:dyDescent="0.25">
      <c r="A68" s="10">
        <v>22</v>
      </c>
      <c r="B68" s="49" t="str">
        <f>'МП Строительство'!B30</f>
        <v>Капитальный ремонт жилого дома № 24 по ул. Набережная в с. Шойна Сельского поселения «Шоинский сельсовет» ЗР НАО</v>
      </c>
      <c r="C68" s="40"/>
      <c r="D68" s="40"/>
      <c r="E68" s="29" t="s">
        <v>204</v>
      </c>
      <c r="F68" s="28" t="s">
        <v>206</v>
      </c>
      <c r="G68" s="17" t="s">
        <v>155</v>
      </c>
      <c r="H68" s="9">
        <v>45626</v>
      </c>
      <c r="I68" s="13">
        <v>2984196.17</v>
      </c>
      <c r="J68" s="40"/>
      <c r="K68" s="38">
        <f t="shared" si="4"/>
        <v>2984.2</v>
      </c>
      <c r="L68" s="40"/>
      <c r="M68" s="38">
        <f>'МП Строительство'!K30</f>
        <v>2984.2</v>
      </c>
    </row>
    <row r="69" spans="1:13" s="8" customFormat="1" ht="94.5" x14ac:dyDescent="0.25">
      <c r="A69" s="10">
        <v>23</v>
      </c>
      <c r="B69" s="49" t="str">
        <f>'МП Строительство'!B31</f>
        <v>Капитальный ремонт (устройство системы канализации) многоквартирного жилого дома № 5А по ул. Победы в п. Харута Сельского поселения «Хоседа-Хардский сельсовет» ЗР НАО</v>
      </c>
      <c r="C69" s="40"/>
      <c r="D69" s="40"/>
      <c r="E69" s="29" t="s">
        <v>202</v>
      </c>
      <c r="F69" s="28" t="s">
        <v>203</v>
      </c>
      <c r="G69" s="17" t="s">
        <v>156</v>
      </c>
      <c r="H69" s="28">
        <v>45930</v>
      </c>
      <c r="I69" s="13">
        <v>1096689</v>
      </c>
      <c r="J69" s="40"/>
      <c r="K69" s="38">
        <f t="shared" si="4"/>
        <v>1096.7</v>
      </c>
      <c r="L69" s="40"/>
      <c r="M69" s="38">
        <f>'МП Строительство'!K31</f>
        <v>1096.7</v>
      </c>
    </row>
    <row r="70" spans="1:13" s="8" customFormat="1" ht="63" x14ac:dyDescent="0.25">
      <c r="A70" s="10">
        <v>24</v>
      </c>
      <c r="B70" s="20" t="s">
        <v>307</v>
      </c>
      <c r="C70" s="40"/>
      <c r="D70" s="40"/>
      <c r="E70" s="29" t="s">
        <v>343</v>
      </c>
      <c r="F70" s="6" t="s">
        <v>234</v>
      </c>
      <c r="G70" s="101" t="s">
        <v>344</v>
      </c>
      <c r="H70" s="28">
        <v>46022</v>
      </c>
      <c r="I70" s="17">
        <v>9266582.5399999991</v>
      </c>
      <c r="J70" s="40"/>
      <c r="K70" s="38">
        <f t="shared" si="4"/>
        <v>9266.6</v>
      </c>
      <c r="L70" s="100"/>
      <c r="M70" s="73">
        <f>'МП Строительство'!H32</f>
        <v>9266.6</v>
      </c>
    </row>
    <row r="71" spans="1:13" s="8" customFormat="1" ht="63" x14ac:dyDescent="0.25">
      <c r="A71" s="10">
        <v>25</v>
      </c>
      <c r="B71" s="20" t="s">
        <v>308</v>
      </c>
      <c r="C71" s="40"/>
      <c r="D71" s="40"/>
      <c r="E71" s="29" t="s">
        <v>346</v>
      </c>
      <c r="F71" s="6" t="s">
        <v>143</v>
      </c>
      <c r="G71" s="102" t="s">
        <v>345</v>
      </c>
      <c r="H71" s="89">
        <v>45989</v>
      </c>
      <c r="I71" s="17">
        <v>5353300</v>
      </c>
      <c r="J71" s="40"/>
      <c r="K71" s="38">
        <f t="shared" si="4"/>
        <v>5353.3</v>
      </c>
      <c r="L71" s="100"/>
      <c r="M71" s="73">
        <f>'МП Строительство'!H33</f>
        <v>5353.3</v>
      </c>
    </row>
    <row r="72" spans="1:13" s="63" customFormat="1" ht="31.5" x14ac:dyDescent="0.25">
      <c r="A72" s="167">
        <v>26</v>
      </c>
      <c r="B72" s="189" t="s">
        <v>266</v>
      </c>
      <c r="C72" s="40"/>
      <c r="D72" s="40"/>
      <c r="E72" s="29" t="s">
        <v>207</v>
      </c>
      <c r="F72" s="28" t="s">
        <v>137</v>
      </c>
      <c r="G72" s="257" t="s">
        <v>134</v>
      </c>
      <c r="H72" s="68">
        <v>45656</v>
      </c>
      <c r="I72" s="13">
        <f>3800800.5-233837.24</f>
        <v>3566963.26</v>
      </c>
      <c r="J72" s="228"/>
      <c r="K72" s="179">
        <f t="shared" si="2"/>
        <v>3800.8</v>
      </c>
      <c r="L72" s="228"/>
      <c r="M72" s="179">
        <f>'МП Строительство'!H34</f>
        <v>3800.8</v>
      </c>
    </row>
    <row r="73" spans="1:13" s="63" customFormat="1" ht="31.5" x14ac:dyDescent="0.25">
      <c r="A73" s="167"/>
      <c r="B73" s="189"/>
      <c r="C73" s="40"/>
      <c r="D73" s="40"/>
      <c r="E73" s="29" t="s">
        <v>208</v>
      </c>
      <c r="F73" s="28" t="s">
        <v>137</v>
      </c>
      <c r="G73" s="258"/>
      <c r="H73" s="68">
        <v>45838</v>
      </c>
      <c r="I73" s="13">
        <v>233837.24</v>
      </c>
      <c r="J73" s="230"/>
      <c r="K73" s="181"/>
      <c r="L73" s="230"/>
      <c r="M73" s="181"/>
    </row>
    <row r="74" spans="1:13" s="63" customFormat="1" ht="78.75" x14ac:dyDescent="0.25">
      <c r="A74" s="66">
        <v>27</v>
      </c>
      <c r="B74" s="20" t="s">
        <v>309</v>
      </c>
      <c r="C74" s="67"/>
      <c r="D74" s="67"/>
      <c r="E74" s="6" t="s">
        <v>347</v>
      </c>
      <c r="F74" s="6" t="s">
        <v>348</v>
      </c>
      <c r="G74" s="102" t="s">
        <v>158</v>
      </c>
      <c r="H74" s="89">
        <v>45930</v>
      </c>
      <c r="I74" s="17">
        <v>481882.5</v>
      </c>
      <c r="J74" s="40"/>
      <c r="K74" s="38">
        <f t="shared" ref="K74:K78" si="5">M74</f>
        <v>471.5</v>
      </c>
      <c r="L74" s="75"/>
      <c r="M74" s="74">
        <f>'МП Строительство'!H35</f>
        <v>471.5</v>
      </c>
    </row>
    <row r="75" spans="1:13" s="63" customFormat="1" ht="78.75" x14ac:dyDescent="0.25">
      <c r="A75" s="66">
        <v>28</v>
      </c>
      <c r="B75" s="20" t="s">
        <v>310</v>
      </c>
      <c r="C75" s="67"/>
      <c r="D75" s="67"/>
      <c r="E75" s="29" t="s">
        <v>349</v>
      </c>
      <c r="F75" s="28" t="s">
        <v>350</v>
      </c>
      <c r="G75" s="17" t="s">
        <v>222</v>
      </c>
      <c r="H75" s="12">
        <v>46006</v>
      </c>
      <c r="I75" s="13">
        <v>1000500</v>
      </c>
      <c r="J75" s="40"/>
      <c r="K75" s="38">
        <f t="shared" si="5"/>
        <v>1000.5</v>
      </c>
      <c r="L75" s="75"/>
      <c r="M75" s="74">
        <f>'МП Строительство'!H36</f>
        <v>1000.5</v>
      </c>
    </row>
    <row r="76" spans="1:13" s="63" customFormat="1" ht="78.75" x14ac:dyDescent="0.25">
      <c r="A76" s="66">
        <v>29</v>
      </c>
      <c r="B76" s="20" t="s">
        <v>311</v>
      </c>
      <c r="C76" s="67"/>
      <c r="D76" s="67"/>
      <c r="E76" s="54" t="s">
        <v>351</v>
      </c>
      <c r="F76" s="28" t="s">
        <v>352</v>
      </c>
      <c r="G76" s="17" t="s">
        <v>222</v>
      </c>
      <c r="H76" s="68">
        <v>46013</v>
      </c>
      <c r="I76" s="13">
        <v>599871</v>
      </c>
      <c r="J76" s="40"/>
      <c r="K76" s="38">
        <f t="shared" si="5"/>
        <v>599.9</v>
      </c>
      <c r="L76" s="75"/>
      <c r="M76" s="74">
        <f>'МП Строительство'!H37</f>
        <v>599.9</v>
      </c>
    </row>
    <row r="77" spans="1:13" s="63" customFormat="1" ht="78.75" x14ac:dyDescent="0.25">
      <c r="A77" s="66">
        <v>30</v>
      </c>
      <c r="B77" s="20" t="s">
        <v>312</v>
      </c>
      <c r="C77" s="67"/>
      <c r="D77" s="67"/>
      <c r="E77" s="6" t="s">
        <v>353</v>
      </c>
      <c r="F77" s="28" t="s">
        <v>350</v>
      </c>
      <c r="G77" s="17" t="s">
        <v>222</v>
      </c>
      <c r="H77" s="68">
        <v>46006</v>
      </c>
      <c r="I77" s="13">
        <v>1440800</v>
      </c>
      <c r="J77" s="40"/>
      <c r="K77" s="38">
        <f t="shared" si="5"/>
        <v>1440.8</v>
      </c>
      <c r="L77" s="75"/>
      <c r="M77" s="74">
        <f>'МП Строительство'!H38</f>
        <v>1440.8</v>
      </c>
    </row>
    <row r="78" spans="1:13" s="63" customFormat="1" ht="94.5" x14ac:dyDescent="0.25">
      <c r="A78" s="66">
        <v>31</v>
      </c>
      <c r="B78" s="20" t="s">
        <v>313</v>
      </c>
      <c r="C78" s="67"/>
      <c r="D78" s="67"/>
      <c r="E78" s="29" t="s">
        <v>354</v>
      </c>
      <c r="F78" s="28" t="s">
        <v>352</v>
      </c>
      <c r="G78" s="17" t="s">
        <v>222</v>
      </c>
      <c r="H78" s="68">
        <v>45932</v>
      </c>
      <c r="I78" s="13">
        <v>282100</v>
      </c>
      <c r="J78" s="40"/>
      <c r="K78" s="38">
        <f t="shared" si="5"/>
        <v>282.10000000000002</v>
      </c>
      <c r="L78" s="75"/>
      <c r="M78" s="74">
        <f>'МП Строительство'!H39</f>
        <v>282.10000000000002</v>
      </c>
    </row>
    <row r="79" spans="1:13" s="63" customFormat="1" ht="33.75" customHeight="1" x14ac:dyDescent="0.25">
      <c r="A79" s="170">
        <v>32</v>
      </c>
      <c r="B79" s="200" t="s">
        <v>314</v>
      </c>
      <c r="C79" s="67"/>
      <c r="D79" s="67"/>
      <c r="E79" s="29" t="s">
        <v>355</v>
      </c>
      <c r="F79" s="6" t="s">
        <v>335</v>
      </c>
      <c r="G79" s="257" t="s">
        <v>222</v>
      </c>
      <c r="H79" s="68">
        <v>45961</v>
      </c>
      <c r="I79" s="13">
        <v>710730</v>
      </c>
      <c r="J79" s="228"/>
      <c r="K79" s="179">
        <f>M79</f>
        <v>789.7</v>
      </c>
      <c r="L79" s="228"/>
      <c r="M79" s="179">
        <f>'МП Строительство'!H40</f>
        <v>789.7</v>
      </c>
    </row>
    <row r="80" spans="1:13" s="63" customFormat="1" ht="33.75" customHeight="1" x14ac:dyDescent="0.25">
      <c r="A80" s="172"/>
      <c r="B80" s="202"/>
      <c r="C80" s="67"/>
      <c r="D80" s="67"/>
      <c r="E80" s="29" t="s">
        <v>357</v>
      </c>
      <c r="F80" s="28" t="s">
        <v>352</v>
      </c>
      <c r="G80" s="258"/>
      <c r="H80" s="68">
        <v>45993</v>
      </c>
      <c r="I80" s="13">
        <v>78970</v>
      </c>
      <c r="J80" s="230"/>
      <c r="K80" s="181"/>
      <c r="L80" s="230"/>
      <c r="M80" s="181"/>
    </row>
    <row r="81" spans="1:13" s="63" customFormat="1" ht="33.75" customHeight="1" x14ac:dyDescent="0.25">
      <c r="A81" s="170">
        <v>33</v>
      </c>
      <c r="B81" s="200" t="s">
        <v>315</v>
      </c>
      <c r="C81" s="67"/>
      <c r="D81" s="67"/>
      <c r="E81" s="29" t="s">
        <v>358</v>
      </c>
      <c r="F81" s="28" t="s">
        <v>352</v>
      </c>
      <c r="G81" s="257" t="s">
        <v>222</v>
      </c>
      <c r="H81" s="68">
        <v>45959</v>
      </c>
      <c r="I81" s="13">
        <v>100100</v>
      </c>
      <c r="J81" s="228"/>
      <c r="K81" s="179">
        <f>M81</f>
        <v>1030.9000000000001</v>
      </c>
      <c r="L81" s="228"/>
      <c r="M81" s="179">
        <f>'МП Строительство'!H41</f>
        <v>1030.9000000000001</v>
      </c>
    </row>
    <row r="82" spans="1:13" s="63" customFormat="1" ht="33.75" customHeight="1" x14ac:dyDescent="0.25">
      <c r="A82" s="172"/>
      <c r="B82" s="202"/>
      <c r="C82" s="67"/>
      <c r="D82" s="67"/>
      <c r="E82" s="29" t="s">
        <v>356</v>
      </c>
      <c r="F82" s="6" t="s">
        <v>335</v>
      </c>
      <c r="G82" s="258"/>
      <c r="H82" s="68">
        <v>45930</v>
      </c>
      <c r="I82" s="13">
        <v>930800</v>
      </c>
      <c r="J82" s="230"/>
      <c r="K82" s="181"/>
      <c r="L82" s="230"/>
      <c r="M82" s="181"/>
    </row>
    <row r="83" spans="1:13" s="63" customFormat="1" ht="33.75" customHeight="1" x14ac:dyDescent="0.25">
      <c r="A83" s="170">
        <v>34</v>
      </c>
      <c r="B83" s="200" t="s">
        <v>316</v>
      </c>
      <c r="C83" s="67"/>
      <c r="D83" s="67"/>
      <c r="E83" s="29" t="s">
        <v>362</v>
      </c>
      <c r="F83" s="6" t="s">
        <v>335</v>
      </c>
      <c r="G83" s="257" t="s">
        <v>222</v>
      </c>
      <c r="H83" s="68">
        <v>45930</v>
      </c>
      <c r="I83" s="13">
        <v>710200</v>
      </c>
      <c r="J83" s="228"/>
      <c r="K83" s="179">
        <f>M83</f>
        <v>787.9</v>
      </c>
      <c r="L83" s="228"/>
      <c r="M83" s="179">
        <f>'МП Строительство'!H42</f>
        <v>787.9</v>
      </c>
    </row>
    <row r="84" spans="1:13" s="63" customFormat="1" ht="33.75" customHeight="1" x14ac:dyDescent="0.25">
      <c r="A84" s="172"/>
      <c r="B84" s="202"/>
      <c r="C84" s="67"/>
      <c r="D84" s="67"/>
      <c r="E84" s="29" t="s">
        <v>359</v>
      </c>
      <c r="F84" s="28" t="s">
        <v>352</v>
      </c>
      <c r="G84" s="258"/>
      <c r="H84" s="68">
        <v>45996</v>
      </c>
      <c r="I84" s="13">
        <v>77700</v>
      </c>
      <c r="J84" s="230"/>
      <c r="K84" s="181"/>
      <c r="L84" s="230"/>
      <c r="M84" s="181"/>
    </row>
    <row r="85" spans="1:13" s="63" customFormat="1" ht="33.75" customHeight="1" x14ac:dyDescent="0.25">
      <c r="A85" s="170">
        <v>35</v>
      </c>
      <c r="B85" s="200" t="s">
        <v>317</v>
      </c>
      <c r="C85" s="67"/>
      <c r="D85" s="67"/>
      <c r="E85" s="29" t="s">
        <v>361</v>
      </c>
      <c r="F85" s="28" t="s">
        <v>335</v>
      </c>
      <c r="G85" s="257" t="s">
        <v>222</v>
      </c>
      <c r="H85" s="68">
        <v>45930</v>
      </c>
      <c r="I85" s="13">
        <v>930600</v>
      </c>
      <c r="J85" s="228"/>
      <c r="K85" s="179">
        <f>M85</f>
        <v>1028.3</v>
      </c>
      <c r="L85" s="228"/>
      <c r="M85" s="179">
        <f>'МП Строительство'!H43</f>
        <v>1028.3</v>
      </c>
    </row>
    <row r="86" spans="1:13" s="63" customFormat="1" ht="33.75" customHeight="1" x14ac:dyDescent="0.25">
      <c r="A86" s="172"/>
      <c r="B86" s="202"/>
      <c r="C86" s="67"/>
      <c r="D86" s="67"/>
      <c r="E86" s="29" t="s">
        <v>360</v>
      </c>
      <c r="F86" s="28" t="s">
        <v>352</v>
      </c>
      <c r="G86" s="258"/>
      <c r="H86" s="68">
        <v>45999</v>
      </c>
      <c r="I86" s="13">
        <v>97700</v>
      </c>
      <c r="J86" s="230"/>
      <c r="K86" s="181"/>
      <c r="L86" s="230"/>
      <c r="M86" s="181"/>
    </row>
    <row r="87" spans="1:13" s="63" customFormat="1" ht="33.75" customHeight="1" x14ac:dyDescent="0.25">
      <c r="A87" s="170">
        <v>36</v>
      </c>
      <c r="B87" s="200" t="s">
        <v>318</v>
      </c>
      <c r="C87" s="67"/>
      <c r="D87" s="67"/>
      <c r="E87" s="29" t="s">
        <v>363</v>
      </c>
      <c r="F87" s="28" t="s">
        <v>335</v>
      </c>
      <c r="G87" s="257" t="s">
        <v>222</v>
      </c>
      <c r="H87" s="68">
        <v>45961</v>
      </c>
      <c r="I87" s="13">
        <v>700800</v>
      </c>
      <c r="J87" s="228"/>
      <c r="K87" s="179">
        <f>M87</f>
        <v>774.1</v>
      </c>
      <c r="L87" s="228"/>
      <c r="M87" s="179">
        <f>'МП Строительство'!H44</f>
        <v>774.1</v>
      </c>
    </row>
    <row r="88" spans="1:13" s="63" customFormat="1" ht="33.75" customHeight="1" x14ac:dyDescent="0.25">
      <c r="A88" s="172"/>
      <c r="B88" s="202"/>
      <c r="C88" s="67"/>
      <c r="D88" s="67"/>
      <c r="E88" s="29" t="s">
        <v>364</v>
      </c>
      <c r="F88" s="28" t="s">
        <v>352</v>
      </c>
      <c r="G88" s="258"/>
      <c r="H88" s="68">
        <v>45989</v>
      </c>
      <c r="I88" s="13">
        <v>73300</v>
      </c>
      <c r="J88" s="230"/>
      <c r="K88" s="181"/>
      <c r="L88" s="230"/>
      <c r="M88" s="181"/>
    </row>
    <row r="89" spans="1:13" s="63" customFormat="1" ht="78.75" x14ac:dyDescent="0.25">
      <c r="A89" s="66">
        <v>37</v>
      </c>
      <c r="B89" s="50" t="s">
        <v>319</v>
      </c>
      <c r="C89" s="67"/>
      <c r="D89" s="67"/>
      <c r="E89" s="29" t="s">
        <v>365</v>
      </c>
      <c r="F89" s="28" t="s">
        <v>366</v>
      </c>
      <c r="G89" s="17" t="s">
        <v>196</v>
      </c>
      <c r="H89" s="68">
        <v>45989</v>
      </c>
      <c r="I89" s="13">
        <v>1973780.24</v>
      </c>
      <c r="J89" s="40"/>
      <c r="K89" s="74">
        <f t="shared" ref="K89:K96" si="6">M89</f>
        <v>1973.8</v>
      </c>
      <c r="L89" s="75"/>
      <c r="M89" s="74">
        <f>'МП Строительство'!H45</f>
        <v>1973.8</v>
      </c>
    </row>
    <row r="90" spans="1:13" s="63" customFormat="1" ht="78.75" x14ac:dyDescent="0.25">
      <c r="A90" s="66">
        <v>38</v>
      </c>
      <c r="B90" s="50" t="s">
        <v>320</v>
      </c>
      <c r="C90" s="67"/>
      <c r="D90" s="67"/>
      <c r="E90" s="29" t="s">
        <v>367</v>
      </c>
      <c r="F90" s="28" t="s">
        <v>366</v>
      </c>
      <c r="G90" s="17" t="s">
        <v>158</v>
      </c>
      <c r="H90" s="68">
        <v>45981</v>
      </c>
      <c r="I90" s="13">
        <v>769500</v>
      </c>
      <c r="J90" s="40"/>
      <c r="K90" s="74">
        <f t="shared" si="6"/>
        <v>769.5</v>
      </c>
      <c r="L90" s="75"/>
      <c r="M90" s="74">
        <f>'МП Строительство'!H46</f>
        <v>769.5</v>
      </c>
    </row>
    <row r="91" spans="1:13" s="63" customFormat="1" ht="63" x14ac:dyDescent="0.25">
      <c r="A91" s="66">
        <v>39</v>
      </c>
      <c r="B91" s="50" t="s">
        <v>321</v>
      </c>
      <c r="C91" s="67"/>
      <c r="D91" s="67"/>
      <c r="E91" s="29" t="s">
        <v>368</v>
      </c>
      <c r="F91" s="28" t="s">
        <v>369</v>
      </c>
      <c r="G91" s="17" t="s">
        <v>155</v>
      </c>
      <c r="H91" s="68">
        <v>46006</v>
      </c>
      <c r="I91" s="13">
        <v>1165597.8799999999</v>
      </c>
      <c r="J91" s="40"/>
      <c r="K91" s="74">
        <f t="shared" si="6"/>
        <v>1165.5999999999999</v>
      </c>
      <c r="L91" s="75"/>
      <c r="M91" s="74">
        <f>'МП Строительство'!H47</f>
        <v>1165.5999999999999</v>
      </c>
    </row>
    <row r="92" spans="1:13" s="63" customFormat="1" ht="63" x14ac:dyDescent="0.25">
      <c r="A92" s="66">
        <v>40</v>
      </c>
      <c r="B92" s="50" t="s">
        <v>322</v>
      </c>
      <c r="C92" s="67"/>
      <c r="D92" s="67"/>
      <c r="E92" s="29" t="s">
        <v>370</v>
      </c>
      <c r="F92" s="28" t="s">
        <v>369</v>
      </c>
      <c r="G92" s="17" t="s">
        <v>155</v>
      </c>
      <c r="H92" s="68">
        <v>46006</v>
      </c>
      <c r="I92" s="13">
        <v>2065142.99</v>
      </c>
      <c r="J92" s="40"/>
      <c r="K92" s="74">
        <f t="shared" si="6"/>
        <v>2065.1</v>
      </c>
      <c r="L92" s="75"/>
      <c r="M92" s="74">
        <f>'МП Строительство'!H48</f>
        <v>2065.1</v>
      </c>
    </row>
    <row r="93" spans="1:13" s="63" customFormat="1" ht="63" x14ac:dyDescent="0.25">
      <c r="A93" s="66">
        <v>41</v>
      </c>
      <c r="B93" s="50" t="s">
        <v>323</v>
      </c>
      <c r="C93" s="67"/>
      <c r="D93" s="67"/>
      <c r="E93" s="29" t="s">
        <v>390</v>
      </c>
      <c r="F93" s="28" t="s">
        <v>369</v>
      </c>
      <c r="G93" s="17" t="s">
        <v>155</v>
      </c>
      <c r="H93" s="68">
        <v>46006</v>
      </c>
      <c r="I93" s="13">
        <v>968101.22</v>
      </c>
      <c r="J93" s="40"/>
      <c r="K93" s="74">
        <f t="shared" si="6"/>
        <v>968.1</v>
      </c>
      <c r="L93" s="75"/>
      <c r="M93" s="74">
        <f>'МП Строительство'!H49</f>
        <v>968.1</v>
      </c>
    </row>
    <row r="94" spans="1:13" s="63" customFormat="1" ht="63" x14ac:dyDescent="0.25">
      <c r="A94" s="66">
        <v>42</v>
      </c>
      <c r="B94" s="50" t="s">
        <v>324</v>
      </c>
      <c r="C94" s="67"/>
      <c r="D94" s="67"/>
      <c r="E94" s="29" t="s">
        <v>371</v>
      </c>
      <c r="F94" s="28" t="s">
        <v>137</v>
      </c>
      <c r="G94" s="17" t="s">
        <v>134</v>
      </c>
      <c r="H94" s="68">
        <v>46021</v>
      </c>
      <c r="I94" s="13">
        <v>6750887</v>
      </c>
      <c r="J94" s="40"/>
      <c r="K94" s="74">
        <f t="shared" si="6"/>
        <v>8237</v>
      </c>
      <c r="L94" s="75"/>
      <c r="M94" s="74">
        <f>'МП Строительство'!H50</f>
        <v>8237</v>
      </c>
    </row>
    <row r="95" spans="1:13" s="63" customFormat="1" ht="78.75" x14ac:dyDescent="0.25">
      <c r="A95" s="66">
        <v>43</v>
      </c>
      <c r="B95" s="51" t="s">
        <v>325</v>
      </c>
      <c r="C95" s="67"/>
      <c r="D95" s="67"/>
      <c r="E95" s="29" t="s">
        <v>372</v>
      </c>
      <c r="F95" s="28" t="s">
        <v>369</v>
      </c>
      <c r="G95" s="17" t="s">
        <v>155</v>
      </c>
      <c r="H95" s="68">
        <v>46006</v>
      </c>
      <c r="I95" s="13">
        <v>2056282.9</v>
      </c>
      <c r="J95" s="40"/>
      <c r="K95" s="74">
        <f t="shared" si="6"/>
        <v>2056.3000000000002</v>
      </c>
      <c r="L95" s="75"/>
      <c r="M95" s="74">
        <f>'МП Строительство'!H51</f>
        <v>2056.3000000000002</v>
      </c>
    </row>
    <row r="96" spans="1:13" s="63" customFormat="1" ht="63" x14ac:dyDescent="0.25">
      <c r="A96" s="66">
        <v>44</v>
      </c>
      <c r="B96" s="50" t="s">
        <v>302</v>
      </c>
      <c r="C96" s="67"/>
      <c r="D96" s="67"/>
      <c r="E96" s="29" t="s">
        <v>373</v>
      </c>
      <c r="F96" s="28" t="s">
        <v>369</v>
      </c>
      <c r="G96" s="17" t="s">
        <v>133</v>
      </c>
      <c r="H96" s="68">
        <v>46021</v>
      </c>
      <c r="I96" s="13">
        <v>3831900</v>
      </c>
      <c r="J96" s="40"/>
      <c r="K96" s="74">
        <f t="shared" si="6"/>
        <v>3831.9</v>
      </c>
      <c r="L96" s="75"/>
      <c r="M96" s="74">
        <f>'МП Строительство'!H52</f>
        <v>3831.9</v>
      </c>
    </row>
    <row r="97" spans="1:14" s="8" customFormat="1" ht="63" x14ac:dyDescent="0.25">
      <c r="A97" s="48">
        <v>45</v>
      </c>
      <c r="B97" s="56" t="s">
        <v>182</v>
      </c>
      <c r="C97" s="47"/>
      <c r="D97" s="47"/>
      <c r="E97" s="29" t="s">
        <v>374</v>
      </c>
      <c r="F97" s="28" t="s">
        <v>218</v>
      </c>
      <c r="G97" s="17" t="s">
        <v>135</v>
      </c>
      <c r="H97" s="9">
        <v>45876</v>
      </c>
      <c r="I97" s="13">
        <v>195783.06</v>
      </c>
      <c r="J97" s="25"/>
      <c r="K97" s="38">
        <f t="shared" si="2"/>
        <v>195.8</v>
      </c>
      <c r="L97" s="25"/>
      <c r="M97" s="32">
        <f>'МП Строительство'!K53</f>
        <v>195.8</v>
      </c>
    </row>
    <row r="98" spans="1:14" s="8" customFormat="1" ht="84" customHeight="1" x14ac:dyDescent="0.25">
      <c r="A98" s="48">
        <v>46</v>
      </c>
      <c r="B98" s="71" t="s">
        <v>326</v>
      </c>
      <c r="C98" s="21"/>
      <c r="D98" s="21"/>
      <c r="E98" s="6" t="s">
        <v>375</v>
      </c>
      <c r="F98" s="28" t="s">
        <v>137</v>
      </c>
      <c r="G98" s="17" t="s">
        <v>134</v>
      </c>
      <c r="H98" s="88">
        <v>46016</v>
      </c>
      <c r="I98" s="17">
        <v>200000</v>
      </c>
      <c r="J98" s="22"/>
      <c r="K98" s="38">
        <f t="shared" si="2"/>
        <v>200</v>
      </c>
      <c r="L98" s="23"/>
      <c r="M98" s="46">
        <f>'МП Строительство'!H54</f>
        <v>200</v>
      </c>
      <c r="N98" s="19"/>
    </row>
    <row r="99" spans="1:14" s="8" customFormat="1" ht="84" customHeight="1" x14ac:dyDescent="0.25">
      <c r="A99" s="48">
        <v>47</v>
      </c>
      <c r="B99" s="52" t="s">
        <v>327</v>
      </c>
      <c r="C99" s="21"/>
      <c r="D99" s="21"/>
      <c r="E99" s="6" t="s">
        <v>376</v>
      </c>
      <c r="F99" s="6" t="s">
        <v>377</v>
      </c>
      <c r="G99" s="24" t="s">
        <v>156</v>
      </c>
      <c r="H99" s="88">
        <v>45991</v>
      </c>
      <c r="I99" s="17">
        <v>7343000</v>
      </c>
      <c r="J99" s="22"/>
      <c r="K99" s="38">
        <f t="shared" si="2"/>
        <v>2525.8000000000002</v>
      </c>
      <c r="L99" s="23"/>
      <c r="M99" s="46">
        <f>'МП Строительство'!H55</f>
        <v>2525.8000000000002</v>
      </c>
      <c r="N99" s="19"/>
    </row>
    <row r="100" spans="1:14" s="8" customFormat="1" ht="99.75" customHeight="1" x14ac:dyDescent="0.25">
      <c r="A100" s="48">
        <v>48</v>
      </c>
      <c r="B100" s="49" t="s">
        <v>328</v>
      </c>
      <c r="C100" s="21"/>
      <c r="D100" s="21"/>
      <c r="E100" s="6" t="s">
        <v>378</v>
      </c>
      <c r="F100" s="6" t="s">
        <v>379</v>
      </c>
      <c r="G100" s="24" t="s">
        <v>158</v>
      </c>
      <c r="H100" s="88">
        <v>45991</v>
      </c>
      <c r="I100" s="17">
        <v>573800</v>
      </c>
      <c r="J100" s="22"/>
      <c r="K100" s="38">
        <f t="shared" si="2"/>
        <v>573.79999999999995</v>
      </c>
      <c r="L100" s="23"/>
      <c r="M100" s="46">
        <f>'МП Строительство'!H58</f>
        <v>573.79999999999995</v>
      </c>
      <c r="N100" s="19"/>
    </row>
    <row r="101" spans="1:14" s="8" customFormat="1" ht="84" customHeight="1" x14ac:dyDescent="0.25">
      <c r="A101" s="48">
        <v>49</v>
      </c>
      <c r="B101" s="69" t="str">
        <f>'МП Строительство'!B61</f>
        <v>Снос (демонтаж) жилого дома № 10 по ул. Советская в п. Харута Сельского поселения «Хоседа-Хардский сельсовет» ЗР НАО</v>
      </c>
      <c r="C101" s="21"/>
      <c r="D101" s="21"/>
      <c r="E101" s="6" t="s">
        <v>219</v>
      </c>
      <c r="F101" s="6" t="s">
        <v>220</v>
      </c>
      <c r="G101" s="24" t="s">
        <v>156</v>
      </c>
      <c r="H101" s="88" t="s">
        <v>221</v>
      </c>
      <c r="I101" s="17">
        <v>261900</v>
      </c>
      <c r="J101" s="22"/>
      <c r="K101" s="38">
        <f>M101</f>
        <v>261.89999999999998</v>
      </c>
      <c r="L101" s="23"/>
      <c r="M101" s="46">
        <f>'МП Строительство'!H61</f>
        <v>261.89999999999998</v>
      </c>
      <c r="N101" s="19"/>
    </row>
    <row r="102" spans="1:14" s="8" customFormat="1" ht="80.25" customHeight="1" x14ac:dyDescent="0.25">
      <c r="A102" s="48">
        <v>50</v>
      </c>
      <c r="B102" s="69" t="str">
        <f>'МП Строительство'!B62</f>
        <v>Снос (демонтаж) жилого дома № 23 по ул. Новая в п. Харута Сельского поселения «Хоседа-Хардский сельсовет» ЗР НАО</v>
      </c>
      <c r="C102" s="21"/>
      <c r="D102" s="21"/>
      <c r="E102" s="6" t="s">
        <v>223</v>
      </c>
      <c r="F102" s="6" t="s">
        <v>224</v>
      </c>
      <c r="G102" s="57" t="s">
        <v>156</v>
      </c>
      <c r="H102" s="89">
        <v>45853</v>
      </c>
      <c r="I102" s="17">
        <v>372600</v>
      </c>
      <c r="J102" s="22"/>
      <c r="K102" s="38">
        <f t="shared" si="2"/>
        <v>372.6</v>
      </c>
      <c r="L102" s="23"/>
      <c r="M102" s="46">
        <f>'МП Строительство'!H62</f>
        <v>372.6</v>
      </c>
      <c r="N102" s="19"/>
    </row>
    <row r="103" spans="1:14" s="8" customFormat="1" ht="69" customHeight="1" x14ac:dyDescent="0.25">
      <c r="A103" s="48">
        <v>51</v>
      </c>
      <c r="B103" s="69" t="str">
        <f>'МП Строительство'!B63</f>
        <v>Снос (демонтаж) жилого дома № 2 по ул. Центральная в п. Амдерма Сельского поселения «Поселок Амдерма» ЗР НАО</v>
      </c>
      <c r="C103" s="21"/>
      <c r="D103" s="21"/>
      <c r="E103" s="6" t="s">
        <v>225</v>
      </c>
      <c r="F103" s="10" t="s">
        <v>226</v>
      </c>
      <c r="G103" s="57" t="s">
        <v>222</v>
      </c>
      <c r="H103" s="88" t="s">
        <v>221</v>
      </c>
      <c r="I103" s="16">
        <v>132100</v>
      </c>
      <c r="J103" s="22"/>
      <c r="K103" s="38">
        <f t="shared" si="2"/>
        <v>132.1</v>
      </c>
      <c r="L103" s="23"/>
      <c r="M103" s="46">
        <f>'МП Строительство'!H63</f>
        <v>132.1</v>
      </c>
      <c r="N103" s="19"/>
    </row>
    <row r="104" spans="1:14" s="8" customFormat="1" ht="69" customHeight="1" x14ac:dyDescent="0.25">
      <c r="A104" s="5">
        <v>52</v>
      </c>
      <c r="B104" s="69" t="str">
        <f>'МП Строительство'!B64</f>
        <v>Снос (демонтаж) жилого дома № 108 в с. Великовисочное Сельского поселения «Великовисочный сельсовет» ЗР НАО</v>
      </c>
      <c r="C104" s="21"/>
      <c r="D104" s="21"/>
      <c r="E104" s="6" t="s">
        <v>228</v>
      </c>
      <c r="F104" s="6" t="s">
        <v>227</v>
      </c>
      <c r="G104" s="58" t="s">
        <v>158</v>
      </c>
      <c r="H104" s="89">
        <v>45910</v>
      </c>
      <c r="I104" s="17">
        <v>498100</v>
      </c>
      <c r="J104" s="22"/>
      <c r="K104" s="38">
        <f t="shared" si="2"/>
        <v>498.1</v>
      </c>
      <c r="L104" s="23"/>
      <c r="M104" s="46">
        <f>'МП Строительство'!H64</f>
        <v>498.1</v>
      </c>
      <c r="N104" s="19"/>
    </row>
    <row r="105" spans="1:14" s="8" customFormat="1" ht="70.5" customHeight="1" x14ac:dyDescent="0.25">
      <c r="A105" s="48">
        <v>53</v>
      </c>
      <c r="B105" s="20" t="s">
        <v>267</v>
      </c>
      <c r="C105" s="21"/>
      <c r="D105" s="21"/>
      <c r="E105" s="6" t="s">
        <v>229</v>
      </c>
      <c r="F105" s="6" t="s">
        <v>157</v>
      </c>
      <c r="G105" s="27" t="s">
        <v>158</v>
      </c>
      <c r="H105" s="28">
        <v>45807</v>
      </c>
      <c r="I105" s="17">
        <v>378400</v>
      </c>
      <c r="J105" s="22"/>
      <c r="K105" s="38">
        <f t="shared" ref="K105:K111" si="7">M105</f>
        <v>378.4</v>
      </c>
      <c r="L105" s="23"/>
      <c r="M105" s="46">
        <f>'МП Строительство'!H65</f>
        <v>378.4</v>
      </c>
      <c r="N105" s="19"/>
    </row>
    <row r="106" spans="1:14" s="8" customFormat="1" ht="70.5" customHeight="1" x14ac:dyDescent="0.25">
      <c r="A106" s="48">
        <v>54</v>
      </c>
      <c r="B106" s="56" t="str">
        <f>'МП Строительство'!B66</f>
        <v>Снос (демонтаж) жилого дома № 85 в с. Великовисочное Сельского поселения «Великовисочный сельсовет» ЗР НАО</v>
      </c>
      <c r="C106" s="21"/>
      <c r="D106" s="21"/>
      <c r="E106" s="6" t="s">
        <v>230</v>
      </c>
      <c r="F106" s="6" t="s">
        <v>157</v>
      </c>
      <c r="G106" s="27" t="s">
        <v>158</v>
      </c>
      <c r="H106" s="88">
        <v>45869</v>
      </c>
      <c r="I106" s="17">
        <v>338170</v>
      </c>
      <c r="J106" s="22"/>
      <c r="K106" s="38">
        <f t="shared" si="7"/>
        <v>338.2</v>
      </c>
      <c r="L106" s="23"/>
      <c r="M106" s="46">
        <f>'МП Строительство'!H66</f>
        <v>338.2</v>
      </c>
      <c r="N106" s="19"/>
    </row>
    <row r="107" spans="1:14" s="8" customFormat="1" ht="70.5" customHeight="1" x14ac:dyDescent="0.25">
      <c r="A107" s="48">
        <v>55</v>
      </c>
      <c r="B107" s="49" t="s">
        <v>329</v>
      </c>
      <c r="C107" s="21"/>
      <c r="D107" s="21"/>
      <c r="E107" s="6" t="s">
        <v>380</v>
      </c>
      <c r="F107" s="6" t="s">
        <v>335</v>
      </c>
      <c r="G107" s="27" t="s">
        <v>222</v>
      </c>
      <c r="H107" s="88">
        <v>45915</v>
      </c>
      <c r="I107" s="17">
        <v>925000</v>
      </c>
      <c r="J107" s="22"/>
      <c r="K107" s="38">
        <f t="shared" si="7"/>
        <v>0</v>
      </c>
      <c r="L107" s="23"/>
      <c r="M107" s="46">
        <f>'МП Строительство'!H67</f>
        <v>0</v>
      </c>
      <c r="N107" s="19"/>
    </row>
    <row r="108" spans="1:14" s="8" customFormat="1" ht="70.5" customHeight="1" x14ac:dyDescent="0.25">
      <c r="A108" s="48">
        <v>56</v>
      </c>
      <c r="B108" s="49" t="s">
        <v>330</v>
      </c>
      <c r="C108" s="21"/>
      <c r="D108" s="21"/>
      <c r="E108" s="6" t="s">
        <v>382</v>
      </c>
      <c r="F108" s="6" t="s">
        <v>335</v>
      </c>
      <c r="G108" s="27" t="s">
        <v>222</v>
      </c>
      <c r="H108" s="88" t="s">
        <v>381</v>
      </c>
      <c r="I108" s="17">
        <v>979000</v>
      </c>
      <c r="J108" s="22"/>
      <c r="K108" s="38">
        <f t="shared" si="7"/>
        <v>0</v>
      </c>
      <c r="L108" s="23"/>
      <c r="M108" s="46">
        <f>'МП Строительство'!H68</f>
        <v>0</v>
      </c>
      <c r="N108" s="19"/>
    </row>
    <row r="109" spans="1:14" s="8" customFormat="1" ht="70.5" customHeight="1" x14ac:dyDescent="0.25">
      <c r="A109" s="48">
        <v>57</v>
      </c>
      <c r="B109" s="51" t="s">
        <v>183</v>
      </c>
      <c r="C109" s="21"/>
      <c r="D109" s="21"/>
      <c r="E109" s="6" t="s">
        <v>383</v>
      </c>
      <c r="F109" s="6" t="s">
        <v>379</v>
      </c>
      <c r="G109" s="27" t="s">
        <v>292</v>
      </c>
      <c r="H109" s="88">
        <v>45931</v>
      </c>
      <c r="I109" s="17">
        <v>309322.64</v>
      </c>
      <c r="J109" s="22"/>
      <c r="K109" s="38">
        <f t="shared" si="7"/>
        <v>309.3</v>
      </c>
      <c r="L109" s="23"/>
      <c r="M109" s="46">
        <f>'МП Строительство'!H69</f>
        <v>309.3</v>
      </c>
      <c r="N109" s="19"/>
    </row>
    <row r="110" spans="1:14" s="8" customFormat="1" ht="107.25" customHeight="1" x14ac:dyDescent="0.25">
      <c r="A110" s="48">
        <v>58</v>
      </c>
      <c r="B110" s="56" t="str">
        <f>'МП Строительство'!B71</f>
        <v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v>
      </c>
      <c r="C110" s="21"/>
      <c r="D110" s="21"/>
      <c r="E110" s="6" t="s">
        <v>231</v>
      </c>
      <c r="F110" s="6" t="s">
        <v>232</v>
      </c>
      <c r="G110" s="90" t="s">
        <v>1</v>
      </c>
      <c r="H110" s="89">
        <v>46022</v>
      </c>
      <c r="I110" s="272">
        <v>96</v>
      </c>
      <c r="J110" s="22"/>
      <c r="K110" s="38">
        <f t="shared" si="7"/>
        <v>20</v>
      </c>
      <c r="L110" s="23"/>
      <c r="M110" s="46">
        <f>'МП Строительство'!K71</f>
        <v>20</v>
      </c>
      <c r="N110" s="19"/>
    </row>
    <row r="111" spans="1:14" s="8" customFormat="1" ht="56.25" customHeight="1" x14ac:dyDescent="0.25">
      <c r="A111" s="209">
        <v>59</v>
      </c>
      <c r="B111" s="267" t="s">
        <v>179</v>
      </c>
      <c r="C111" s="21"/>
      <c r="D111" s="21"/>
      <c r="E111" s="6" t="s">
        <v>385</v>
      </c>
      <c r="F111" s="196" t="s">
        <v>268</v>
      </c>
      <c r="G111" s="269" t="s">
        <v>156</v>
      </c>
      <c r="H111" s="199">
        <v>45646</v>
      </c>
      <c r="I111" s="259">
        <f>122012.22+132753.69</f>
        <v>254765.91</v>
      </c>
      <c r="J111" s="261"/>
      <c r="K111" s="179">
        <f t="shared" si="7"/>
        <v>228.8</v>
      </c>
      <c r="L111" s="263"/>
      <c r="M111" s="265">
        <f>'МП Строительство'!K73</f>
        <v>228.8</v>
      </c>
      <c r="N111" s="19"/>
    </row>
    <row r="112" spans="1:14" s="8" customFormat="1" ht="56.25" customHeight="1" x14ac:dyDescent="0.25">
      <c r="A112" s="211"/>
      <c r="B112" s="268"/>
      <c r="C112" s="21"/>
      <c r="D112" s="21"/>
      <c r="E112" s="10" t="s">
        <v>384</v>
      </c>
      <c r="F112" s="198"/>
      <c r="G112" s="270"/>
      <c r="H112" s="271"/>
      <c r="I112" s="260"/>
      <c r="J112" s="262"/>
      <c r="K112" s="181"/>
      <c r="L112" s="264"/>
      <c r="M112" s="266"/>
      <c r="N112" s="19"/>
    </row>
    <row r="113" spans="1:14" s="8" customFormat="1" ht="106.5" customHeight="1" x14ac:dyDescent="0.25">
      <c r="A113" s="5">
        <v>60</v>
      </c>
      <c r="B113" s="72" t="s">
        <v>331</v>
      </c>
      <c r="C113" s="22"/>
      <c r="D113" s="22"/>
      <c r="E113" s="6" t="s">
        <v>386</v>
      </c>
      <c r="F113" s="6" t="s">
        <v>268</v>
      </c>
      <c r="G113" s="17" t="s">
        <v>155</v>
      </c>
      <c r="H113" s="28" t="s">
        <v>221</v>
      </c>
      <c r="I113" s="84">
        <v>154544.04</v>
      </c>
      <c r="J113" s="22"/>
      <c r="K113" s="38">
        <f t="shared" si="2"/>
        <v>154.6</v>
      </c>
      <c r="L113" s="23"/>
      <c r="M113" s="46">
        <f>'МП Строительство'!H74</f>
        <v>154.6</v>
      </c>
      <c r="N113" s="19"/>
    </row>
    <row r="114" spans="1:14" ht="15" customHeight="1" x14ac:dyDescent="0.25">
      <c r="A114" s="234" t="s">
        <v>24</v>
      </c>
      <c r="B114" s="235"/>
      <c r="C114" s="235"/>
      <c r="D114" s="235"/>
      <c r="E114" s="235"/>
      <c r="F114" s="235"/>
      <c r="G114" s="235"/>
      <c r="H114" s="235"/>
      <c r="I114" s="236"/>
      <c r="J114" s="4">
        <f>SUM(J7:J113)</f>
        <v>0</v>
      </c>
      <c r="K114" s="4">
        <f>SUM(K7:K113)</f>
        <v>141232.4</v>
      </c>
      <c r="L114" s="4">
        <f t="shared" ref="L114:M114" si="8">SUM(L7:L113)</f>
        <v>0</v>
      </c>
      <c r="M114" s="4">
        <f t="shared" si="8"/>
        <v>141232.4</v>
      </c>
    </row>
    <row r="117" spans="1:14" x14ac:dyDescent="0.25">
      <c r="M117" s="18"/>
    </row>
  </sheetData>
  <mergeCells count="174">
    <mergeCell ref="I111:I112"/>
    <mergeCell ref="J111:J112"/>
    <mergeCell ref="K111:K112"/>
    <mergeCell ref="L111:L112"/>
    <mergeCell ref="M111:M112"/>
    <mergeCell ref="B111:B112"/>
    <mergeCell ref="A111:A112"/>
    <mergeCell ref="F111:F112"/>
    <mergeCell ref="G111:G112"/>
    <mergeCell ref="H111:H112"/>
    <mergeCell ref="L85:L86"/>
    <mergeCell ref="M85:M86"/>
    <mergeCell ref="B87:B88"/>
    <mergeCell ref="A87:A88"/>
    <mergeCell ref="G87:G88"/>
    <mergeCell ref="J87:J88"/>
    <mergeCell ref="K87:K88"/>
    <mergeCell ref="L87:L88"/>
    <mergeCell ref="M87:M88"/>
    <mergeCell ref="B85:B86"/>
    <mergeCell ref="A85:A86"/>
    <mergeCell ref="G85:G86"/>
    <mergeCell ref="J85:J86"/>
    <mergeCell ref="K85:K86"/>
    <mergeCell ref="G83:G84"/>
    <mergeCell ref="J83:J84"/>
    <mergeCell ref="L83:L84"/>
    <mergeCell ref="K83:K84"/>
    <mergeCell ref="M83:M84"/>
    <mergeCell ref="B81:B82"/>
    <mergeCell ref="A81:A82"/>
    <mergeCell ref="G81:G82"/>
    <mergeCell ref="J81:J82"/>
    <mergeCell ref="K81:K82"/>
    <mergeCell ref="M37:M39"/>
    <mergeCell ref="A79:A80"/>
    <mergeCell ref="G79:G80"/>
    <mergeCell ref="K79:K80"/>
    <mergeCell ref="M79:M80"/>
    <mergeCell ref="L79:L80"/>
    <mergeCell ref="J79:J80"/>
    <mergeCell ref="L66:L67"/>
    <mergeCell ref="M66:M67"/>
    <mergeCell ref="G72:G73"/>
    <mergeCell ref="B79:B80"/>
    <mergeCell ref="J72:J73"/>
    <mergeCell ref="B66:B67"/>
    <mergeCell ref="A66:A67"/>
    <mergeCell ref="G66:G67"/>
    <mergeCell ref="J66:J67"/>
    <mergeCell ref="K66:K67"/>
    <mergeCell ref="J27:J29"/>
    <mergeCell ref="B51:B52"/>
    <mergeCell ref="A51:A52"/>
    <mergeCell ref="J51:J52"/>
    <mergeCell ref="K51:K52"/>
    <mergeCell ref="L51:L52"/>
    <mergeCell ref="M51:M52"/>
    <mergeCell ref="G27:G29"/>
    <mergeCell ref="F28:F29"/>
    <mergeCell ref="G30:G36"/>
    <mergeCell ref="L27:L29"/>
    <mergeCell ref="J30:J36"/>
    <mergeCell ref="L30:L36"/>
    <mergeCell ref="A37:A39"/>
    <mergeCell ref="F48:F49"/>
    <mergeCell ref="B47:B50"/>
    <mergeCell ref="A47:A50"/>
    <mergeCell ref="G47:G50"/>
    <mergeCell ref="K47:K50"/>
    <mergeCell ref="M47:M50"/>
    <mergeCell ref="L47:L50"/>
    <mergeCell ref="J47:J50"/>
    <mergeCell ref="J37:J39"/>
    <mergeCell ref="K37:K39"/>
    <mergeCell ref="G8:G9"/>
    <mergeCell ref="F8:F9"/>
    <mergeCell ref="G10:G18"/>
    <mergeCell ref="F10:F18"/>
    <mergeCell ref="G22:G26"/>
    <mergeCell ref="F22:F24"/>
    <mergeCell ref="F25:F26"/>
    <mergeCell ref="M19:M21"/>
    <mergeCell ref="J19:J21"/>
    <mergeCell ref="L19:L21"/>
    <mergeCell ref="J10:J18"/>
    <mergeCell ref="L10:L18"/>
    <mergeCell ref="J8:J9"/>
    <mergeCell ref="L8:L9"/>
    <mergeCell ref="K19:K21"/>
    <mergeCell ref="J22:J26"/>
    <mergeCell ref="L22:L26"/>
    <mergeCell ref="K44:K46"/>
    <mergeCell ref="L41:L42"/>
    <mergeCell ref="J41:J42"/>
    <mergeCell ref="J44:J46"/>
    <mergeCell ref="L44:L46"/>
    <mergeCell ref="M44:M46"/>
    <mergeCell ref="A114:I114"/>
    <mergeCell ref="M72:M73"/>
    <mergeCell ref="K72:K73"/>
    <mergeCell ref="L72:L73"/>
    <mergeCell ref="M41:M42"/>
    <mergeCell ref="K41:K42"/>
    <mergeCell ref="A72:A73"/>
    <mergeCell ref="B72:B73"/>
    <mergeCell ref="K58:K65"/>
    <mergeCell ref="L58:L65"/>
    <mergeCell ref="M58:M65"/>
    <mergeCell ref="J58:J65"/>
    <mergeCell ref="G51:G52"/>
    <mergeCell ref="F51:F52"/>
    <mergeCell ref="L81:L82"/>
    <mergeCell ref="M81:M82"/>
    <mergeCell ref="B83:B84"/>
    <mergeCell ref="A83:A84"/>
    <mergeCell ref="B30:B36"/>
    <mergeCell ref="A30:A36"/>
    <mergeCell ref="F30:F32"/>
    <mergeCell ref="F33:F36"/>
    <mergeCell ref="G37:G39"/>
    <mergeCell ref="F37:F39"/>
    <mergeCell ref="G44:G46"/>
    <mergeCell ref="F44:F46"/>
    <mergeCell ref="B58:B65"/>
    <mergeCell ref="A58:A65"/>
    <mergeCell ref="G58:G65"/>
    <mergeCell ref="A41:A42"/>
    <mergeCell ref="B37:B39"/>
    <mergeCell ref="B41:B42"/>
    <mergeCell ref="G41:G42"/>
    <mergeCell ref="B44:B46"/>
    <mergeCell ref="A44:A46"/>
    <mergeCell ref="L37:L39"/>
    <mergeCell ref="M10:M18"/>
    <mergeCell ref="K10:K18"/>
    <mergeCell ref="K8:K9"/>
    <mergeCell ref="M8:M9"/>
    <mergeCell ref="M30:M36"/>
    <mergeCell ref="K30:K36"/>
    <mergeCell ref="A8:A9"/>
    <mergeCell ref="B8:B9"/>
    <mergeCell ref="M27:M29"/>
    <mergeCell ref="A10:A18"/>
    <mergeCell ref="B10:B18"/>
    <mergeCell ref="B19:B21"/>
    <mergeCell ref="A19:A21"/>
    <mergeCell ref="G19:G21"/>
    <mergeCell ref="H20:H21"/>
    <mergeCell ref="F19:F21"/>
    <mergeCell ref="B22:B26"/>
    <mergeCell ref="A22:A26"/>
    <mergeCell ref="K22:K26"/>
    <mergeCell ref="M22:M26"/>
    <mergeCell ref="B27:B29"/>
    <mergeCell ref="A27:A29"/>
    <mergeCell ref="K27:K2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</mergeCells>
  <printOptions horizontalCentered="1"/>
  <pageMargins left="0.15748031496062992" right="0.15748031496062992" top="0.23622047244094491" bottom="0.31496062992125984" header="0.94488188976377963" footer="0.31496062992125984"/>
  <pageSetup paperSize="9" scale="44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F8"/>
  <sheetViews>
    <sheetView workbookViewId="0">
      <selection activeCell="E14" sqref="E14"/>
    </sheetView>
  </sheetViews>
  <sheetFormatPr defaultRowHeight="15" x14ac:dyDescent="0.25"/>
  <cols>
    <col min="1" max="1" width="22" customWidth="1"/>
    <col min="2" max="2" width="26.28515625" customWidth="1"/>
    <col min="3" max="6" width="22" customWidth="1"/>
  </cols>
  <sheetData>
    <row r="7" spans="2:6" ht="31.5" x14ac:dyDescent="0.25">
      <c r="B7" s="41" t="s">
        <v>138</v>
      </c>
      <c r="C7" s="33" t="s">
        <v>139</v>
      </c>
      <c r="D7" s="34" t="s">
        <v>140</v>
      </c>
      <c r="E7" s="35">
        <v>45657</v>
      </c>
      <c r="F7" s="42">
        <v>15809021.199999999</v>
      </c>
    </row>
    <row r="8" spans="2:6" ht="31.5" x14ac:dyDescent="0.25">
      <c r="B8" s="34" t="s">
        <v>142</v>
      </c>
      <c r="C8" s="33" t="s">
        <v>139</v>
      </c>
      <c r="D8" s="34" t="s">
        <v>140</v>
      </c>
      <c r="E8" s="35">
        <v>45657</v>
      </c>
      <c r="F8" s="36">
        <v>7729841.7999999998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66" t="s">
        <v>26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24" customHeight="1" x14ac:dyDescent="0.25">
      <c r="A2" s="166" t="s">
        <v>34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4" customHeight="1" x14ac:dyDescent="0.25">
      <c r="A3" s="167" t="s">
        <v>10</v>
      </c>
      <c r="B3" s="167" t="s">
        <v>11</v>
      </c>
      <c r="C3" s="168" t="s">
        <v>12</v>
      </c>
      <c r="D3" s="169"/>
      <c r="E3" s="167" t="s">
        <v>13</v>
      </c>
      <c r="F3" s="167" t="s">
        <v>14</v>
      </c>
      <c r="G3" s="167" t="s">
        <v>15</v>
      </c>
      <c r="H3" s="167" t="s">
        <v>16</v>
      </c>
      <c r="I3" s="170" t="s">
        <v>25</v>
      </c>
      <c r="J3" s="170" t="s">
        <v>17</v>
      </c>
      <c r="K3" s="167" t="s">
        <v>18</v>
      </c>
      <c r="L3" s="167"/>
      <c r="M3" s="167"/>
    </row>
    <row r="4" spans="1:13" ht="15" customHeight="1" x14ac:dyDescent="0.25">
      <c r="A4" s="167"/>
      <c r="B4" s="167"/>
      <c r="C4" s="170" t="s">
        <v>19</v>
      </c>
      <c r="D4" s="170" t="s">
        <v>20</v>
      </c>
      <c r="E4" s="167"/>
      <c r="F4" s="167"/>
      <c r="G4" s="167"/>
      <c r="H4" s="167"/>
      <c r="I4" s="171"/>
      <c r="J4" s="171"/>
      <c r="K4" s="167" t="s">
        <v>21</v>
      </c>
      <c r="L4" s="170" t="s">
        <v>22</v>
      </c>
      <c r="M4" s="167" t="s">
        <v>23</v>
      </c>
    </row>
    <row r="5" spans="1:13" ht="31.5" customHeight="1" x14ac:dyDescent="0.25">
      <c r="A5" s="167"/>
      <c r="B5" s="167"/>
      <c r="C5" s="172"/>
      <c r="D5" s="172"/>
      <c r="E5" s="167"/>
      <c r="F5" s="167"/>
      <c r="G5" s="167"/>
      <c r="H5" s="167"/>
      <c r="I5" s="172"/>
      <c r="J5" s="172"/>
      <c r="K5" s="167"/>
      <c r="L5" s="172"/>
      <c r="M5" s="167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209" t="e">
        <f>#REF!</f>
        <v>#REF!</v>
      </c>
      <c r="C7" s="7"/>
      <c r="D7" s="7"/>
      <c r="E7" s="6" t="s">
        <v>29</v>
      </c>
      <c r="F7" s="11" t="s">
        <v>30</v>
      </c>
      <c r="G7" s="6" t="s">
        <v>31</v>
      </c>
      <c r="H7" s="12">
        <v>43799</v>
      </c>
      <c r="I7" s="13">
        <v>1258.55</v>
      </c>
      <c r="J7" s="14">
        <v>0</v>
      </c>
      <c r="K7" s="15">
        <f>M7</f>
        <v>170.84</v>
      </c>
      <c r="L7" s="15"/>
      <c r="M7" s="15">
        <v>170.84</v>
      </c>
    </row>
    <row r="8" spans="1:13" s="8" customFormat="1" ht="63" x14ac:dyDescent="0.25">
      <c r="A8" s="7">
        <v>2</v>
      </c>
      <c r="B8" s="211"/>
      <c r="C8" s="7"/>
      <c r="D8" s="7"/>
      <c r="E8" s="10" t="s">
        <v>32</v>
      </c>
      <c r="F8" s="10" t="s">
        <v>33</v>
      </c>
      <c r="G8" s="6" t="s">
        <v>31</v>
      </c>
      <c r="H8" s="9">
        <v>43799</v>
      </c>
      <c r="I8" s="16">
        <v>77132.95</v>
      </c>
      <c r="J8" s="3">
        <v>0</v>
      </c>
      <c r="K8" s="17">
        <f>14629.26+522.34+M8</f>
        <v>25622.15</v>
      </c>
      <c r="L8" s="17"/>
      <c r="M8" s="17">
        <f>10470.55</f>
        <v>10470.549999999999</v>
      </c>
    </row>
    <row r="9" spans="1:13" ht="15" customHeight="1" x14ac:dyDescent="0.25">
      <c r="A9" s="234" t="s">
        <v>24</v>
      </c>
      <c r="B9" s="235"/>
      <c r="C9" s="235"/>
      <c r="D9" s="235"/>
      <c r="E9" s="235"/>
      <c r="F9" s="235"/>
      <c r="G9" s="235"/>
      <c r="H9" s="235"/>
      <c r="I9" s="236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МП Строительство</vt:lpstr>
      <vt:lpstr>МП Строительство (2)</vt:lpstr>
      <vt:lpstr>Лист1</vt:lpstr>
      <vt:lpstr>Подпрограмма 2 (2)</vt:lpstr>
      <vt:lpstr>'МП Строительство'!Заголовки_для_печати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2026-03-31T17:03:45Z</cp:lastPrinted>
  <dcterms:created xsi:type="dcterms:W3CDTF">2015-07-01T06:08:23Z</dcterms:created>
  <dcterms:modified xsi:type="dcterms:W3CDTF">2026-03-31T17:03:50Z</dcterms:modified>
</cp:coreProperties>
</file>